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farnun/Dropbox/Promotion/Manuscripts/Chromatin_FACT_Chd1/Figures/Figure1/"/>
    </mc:Choice>
  </mc:AlternateContent>
  <xr:revisionPtr revIDLastSave="0" documentId="13_ncr:1_{117A63B9-2141-CE44-A9D6-29A1FA58FA93}" xr6:coauthVersionLast="45" xr6:coauthVersionMax="45" xr10:uidLastSave="{00000000-0000-0000-0000-000000000000}"/>
  <bookViews>
    <workbookView xWindow="14840" yWindow="1260" windowWidth="32400" windowHeight="24560" activeTab="2" xr2:uid="{9A697111-3F8D-8B41-A956-BA07DE9F3046}"/>
  </bookViews>
  <sheets>
    <sheet name="Figure 1c" sheetId="1" r:id="rId1"/>
    <sheet name="Figure 1d" sheetId="3" r:id="rId2"/>
    <sheet name="Ext. Data Fig. 1d" sheetId="4" r:id="rId3"/>
  </sheet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3" l="1"/>
  <c r="G35" i="3" s="1"/>
  <c r="F30" i="3"/>
  <c r="F29" i="3"/>
  <c r="F24" i="3"/>
  <c r="F19" i="3"/>
  <c r="G19" i="3" s="1"/>
  <c r="F18" i="3"/>
  <c r="F9" i="3"/>
  <c r="G9" i="3" s="1"/>
  <c r="F4" i="3"/>
  <c r="G4" i="3" s="1"/>
  <c r="F3" i="3"/>
  <c r="G3" i="3" s="1"/>
  <c r="F39" i="4"/>
  <c r="F38" i="4"/>
  <c r="F37" i="4"/>
  <c r="F36" i="4"/>
  <c r="F35" i="4"/>
  <c r="F34" i="4"/>
  <c r="F33" i="4"/>
  <c r="F24" i="4"/>
  <c r="F23" i="4"/>
  <c r="F22" i="4"/>
  <c r="F21" i="4"/>
  <c r="F20" i="4"/>
  <c r="F19" i="4"/>
  <c r="F18" i="4"/>
  <c r="F9" i="4"/>
  <c r="F8" i="4"/>
  <c r="F7" i="4"/>
  <c r="F6" i="4"/>
  <c r="F5" i="4"/>
  <c r="F4" i="4"/>
  <c r="F3" i="4"/>
  <c r="F34" i="1"/>
  <c r="G34" i="1" s="1"/>
  <c r="F35" i="1"/>
  <c r="F36" i="1"/>
  <c r="F37" i="1"/>
  <c r="F38" i="1"/>
  <c r="G38" i="1" s="1"/>
  <c r="F39" i="1"/>
  <c r="F40" i="1"/>
  <c r="G40" i="1" s="1"/>
  <c r="F41" i="1"/>
  <c r="F42" i="1"/>
  <c r="G42" i="1" s="1"/>
  <c r="F43" i="1"/>
  <c r="F44" i="1"/>
  <c r="G44" i="1" s="1"/>
  <c r="F33" i="1"/>
  <c r="F19" i="1"/>
  <c r="G19" i="1" s="1"/>
  <c r="F20" i="1"/>
  <c r="F21" i="1"/>
  <c r="F22" i="1"/>
  <c r="F23" i="1"/>
  <c r="G23" i="1" s="1"/>
  <c r="F24" i="1"/>
  <c r="F25" i="1"/>
  <c r="F26" i="1"/>
  <c r="F27" i="1"/>
  <c r="G27" i="1" s="1"/>
  <c r="F28" i="1"/>
  <c r="F29" i="1"/>
  <c r="G29" i="1" s="1"/>
  <c r="F18" i="1"/>
  <c r="F4" i="1"/>
  <c r="G4" i="1" s="1"/>
  <c r="F5" i="1"/>
  <c r="F6" i="1"/>
  <c r="F7" i="1"/>
  <c r="F8" i="1"/>
  <c r="G8" i="1" s="1"/>
  <c r="F9" i="1"/>
  <c r="F10" i="1"/>
  <c r="D56" i="1" s="1"/>
  <c r="F11" i="1"/>
  <c r="F12" i="1"/>
  <c r="G12" i="1" s="1"/>
  <c r="F13" i="1"/>
  <c r="F14" i="1"/>
  <c r="G14" i="1" s="1"/>
  <c r="F3" i="1"/>
  <c r="G6" i="1" l="1"/>
  <c r="G21" i="1"/>
  <c r="C60" i="1"/>
  <c r="C54" i="4"/>
  <c r="D50" i="3"/>
  <c r="C54" i="1"/>
  <c r="G10" i="1"/>
  <c r="G25" i="1"/>
  <c r="G36" i="1"/>
  <c r="C56" i="1"/>
  <c r="C52" i="1"/>
  <c r="D60" i="1"/>
  <c r="D52" i="1"/>
  <c r="C50" i="4"/>
  <c r="G13" i="1"/>
  <c r="G9" i="1"/>
  <c r="G5" i="1"/>
  <c r="G28" i="1"/>
  <c r="G24" i="1"/>
  <c r="G20" i="1"/>
  <c r="G43" i="1"/>
  <c r="G39" i="1"/>
  <c r="G35" i="1"/>
  <c r="C59" i="1"/>
  <c r="C55" i="1"/>
  <c r="C51" i="1"/>
  <c r="D59" i="1"/>
  <c r="D55" i="1"/>
  <c r="D51" i="1"/>
  <c r="G24" i="3"/>
  <c r="D55" i="3"/>
  <c r="C55" i="3"/>
  <c r="C58" i="1"/>
  <c r="C50" i="1"/>
  <c r="D58" i="1"/>
  <c r="D54" i="1"/>
  <c r="D50" i="1"/>
  <c r="D49" i="3"/>
  <c r="G29" i="3"/>
  <c r="G3" i="1"/>
  <c r="G11" i="1"/>
  <c r="G7" i="1"/>
  <c r="G18" i="1"/>
  <c r="G26" i="1"/>
  <c r="G22" i="1"/>
  <c r="G33" i="1"/>
  <c r="G41" i="1"/>
  <c r="G37" i="1"/>
  <c r="C49" i="1"/>
  <c r="C57" i="1"/>
  <c r="C53" i="1"/>
  <c r="D49" i="1"/>
  <c r="D57" i="1"/>
  <c r="D53" i="1"/>
  <c r="G18" i="3"/>
  <c r="C50" i="3"/>
  <c r="G30" i="3"/>
  <c r="C52" i="4"/>
  <c r="C51" i="4"/>
  <c r="C55" i="4"/>
  <c r="D49" i="4"/>
  <c r="D53" i="4"/>
  <c r="D55" i="4"/>
  <c r="D51" i="4"/>
  <c r="D54" i="4"/>
  <c r="D50" i="4"/>
  <c r="C49" i="3"/>
  <c r="D52" i="4"/>
  <c r="C49" i="4"/>
  <c r="C53" i="4"/>
</calcChain>
</file>

<file path=xl/sharedStrings.xml><?xml version="1.0" encoding="utf-8"?>
<sst xmlns="http://schemas.openxmlformats.org/spreadsheetml/2006/main" count="175" uniqueCount="31">
  <si>
    <t>Total intensity</t>
  </si>
  <si>
    <t>Full-length Band</t>
  </si>
  <si>
    <t>Assay 1</t>
  </si>
  <si>
    <t>Background</t>
  </si>
  <si>
    <t>Reported signal</t>
  </si>
  <si>
    <t>Pol II-Spt4/5-TFIIS</t>
  </si>
  <si>
    <t>Time in minutes</t>
  </si>
  <si>
    <t>Pol II-Spt4/5-TFIIS-FACT</t>
  </si>
  <si>
    <t>Pol II-Spt4/5-TFIIS-Chd1</t>
  </si>
  <si>
    <t>Pol II-Spt4/5-TFIIS-Chd1-FACT</t>
  </si>
  <si>
    <t>Assay 2</t>
  </si>
  <si>
    <t>Assay 3</t>
  </si>
  <si>
    <t>AVERAGE</t>
  </si>
  <si>
    <t>Reported Signal</t>
  </si>
  <si>
    <t>STDEV</t>
  </si>
  <si>
    <t>X</t>
  </si>
  <si>
    <t>Y</t>
  </si>
  <si>
    <t>Full-length band</t>
  </si>
  <si>
    <t>Dimensions for selection used to quantify</t>
  </si>
  <si>
    <t>P value compared to Pol II-Spt4/5-TFIIS after 30 min</t>
  </si>
  <si>
    <t>Pol II-Spt4/5-TFIIS-Chd1_D513N</t>
  </si>
  <si>
    <t>Pol II-TFIIS-FACT</t>
  </si>
  <si>
    <t>Pol II-TFIIS-Chd1</t>
  </si>
  <si>
    <t>Pol II-TFIIS-Chd1-FACT</t>
  </si>
  <si>
    <t>Pol II-Spt4/5-TFIIS-FACT-Chd1</t>
  </si>
  <si>
    <t>P value (two-tailed t-test)</t>
  </si>
  <si>
    <t>Normalized</t>
  </si>
  <si>
    <t>compared to Pol II-Spt4/5-TFIIS-Chd1</t>
  </si>
  <si>
    <t>compared to Pol II-Spt4/5-TFIIS-FACT</t>
  </si>
  <si>
    <t>compared to Pol II-Spt4/5-TFIIS-FACT-Chd1</t>
  </si>
  <si>
    <t>Dimensions for selection used to quantify in pixels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</si>
</sst>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424B1-8D09-DC49-92F9-F6D9242C96EA}">
  <dimension ref="A2:L60"/>
  <sheetViews>
    <sheetView workbookViewId="0">
      <selection activeCell="E60" sqref="E60"/>
    </sheetView>
  </sheetViews>
  <sheetFormatPr baseColWidth="10" defaultRowHeight="16" x14ac:dyDescent="0.2"/>
  <cols>
    <col min="1" max="1" width="28.33203125" customWidth="1"/>
    <col min="2" max="2" width="32.1640625" customWidth="1"/>
    <col min="3" max="3" width="15" customWidth="1"/>
    <col min="4" max="4" width="14.5" customWidth="1"/>
    <col min="5" max="5" width="21.33203125" customWidth="1"/>
    <col min="6" max="6" width="16.33203125" customWidth="1"/>
    <col min="10" max="10" width="14.5" customWidth="1"/>
    <col min="11" max="11" width="32.6640625" customWidth="1"/>
  </cols>
  <sheetData>
    <row r="2" spans="1:12" x14ac:dyDescent="0.2">
      <c r="A2" s="1" t="s">
        <v>2</v>
      </c>
      <c r="B2" s="1" t="s">
        <v>6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26</v>
      </c>
      <c r="K2" t="s">
        <v>18</v>
      </c>
    </row>
    <row r="3" spans="1:12" x14ac:dyDescent="0.2">
      <c r="A3" s="1" t="s">
        <v>5</v>
      </c>
      <c r="B3">
        <v>5</v>
      </c>
      <c r="C3">
        <v>9317.7450000000008</v>
      </c>
      <c r="D3">
        <v>347.738</v>
      </c>
      <c r="E3">
        <v>346.46</v>
      </c>
      <c r="F3">
        <f>(D3-E3)/C3*1000</f>
        <v>0.13715764919516685</v>
      </c>
      <c r="G3">
        <f t="shared" ref="G3:G13" si="0">F3/$F$14</f>
        <v>1.8737313165253803E-3</v>
      </c>
      <c r="K3" t="s">
        <v>15</v>
      </c>
      <c r="L3" t="s">
        <v>16</v>
      </c>
    </row>
    <row r="4" spans="1:12" x14ac:dyDescent="0.2">
      <c r="A4" s="1" t="s">
        <v>5</v>
      </c>
      <c r="B4">
        <v>10</v>
      </c>
      <c r="C4">
        <v>9810.6769999999997</v>
      </c>
      <c r="D4">
        <v>365.70299999999997</v>
      </c>
      <c r="E4">
        <v>346.46</v>
      </c>
      <c r="F4">
        <f t="shared" ref="F4:F14" si="1">(D4-E4)/C4*1000</f>
        <v>1.9614344657356464</v>
      </c>
      <c r="G4">
        <f t="shared" si="0"/>
        <v>2.6795451841927713E-2</v>
      </c>
      <c r="J4" t="s">
        <v>0</v>
      </c>
      <c r="K4">
        <v>104</v>
      </c>
      <c r="L4">
        <v>980</v>
      </c>
    </row>
    <row r="5" spans="1:12" x14ac:dyDescent="0.2">
      <c r="A5" s="1" t="s">
        <v>5</v>
      </c>
      <c r="B5">
        <v>30</v>
      </c>
      <c r="C5">
        <v>10211.35</v>
      </c>
      <c r="D5">
        <v>456.36</v>
      </c>
      <c r="E5">
        <v>346.46</v>
      </c>
      <c r="F5">
        <f t="shared" si="1"/>
        <v>10.762533847140686</v>
      </c>
      <c r="G5">
        <f t="shared" si="0"/>
        <v>0.14702859689478037</v>
      </c>
      <c r="J5" t="s">
        <v>17</v>
      </c>
      <c r="K5">
        <v>104</v>
      </c>
      <c r="L5">
        <v>50</v>
      </c>
    </row>
    <row r="6" spans="1:12" x14ac:dyDescent="0.2">
      <c r="A6" s="1" t="s">
        <v>7</v>
      </c>
      <c r="B6">
        <v>5</v>
      </c>
      <c r="C6">
        <v>9844.0580000000009</v>
      </c>
      <c r="D6">
        <v>364.69099999999997</v>
      </c>
      <c r="E6">
        <v>346.46</v>
      </c>
      <c r="F6">
        <f t="shared" si="1"/>
        <v>1.8519801488369931</v>
      </c>
      <c r="G6">
        <f t="shared" si="0"/>
        <v>2.5300179923042079E-2</v>
      </c>
    </row>
    <row r="7" spans="1:12" x14ac:dyDescent="0.2">
      <c r="A7" s="1" t="s">
        <v>7</v>
      </c>
      <c r="B7">
        <v>10</v>
      </c>
      <c r="C7">
        <v>10360.609</v>
      </c>
      <c r="D7">
        <v>463.79199999999997</v>
      </c>
      <c r="E7">
        <v>346.46</v>
      </c>
      <c r="F7">
        <f t="shared" si="1"/>
        <v>11.324816909894002</v>
      </c>
      <c r="G7">
        <f t="shared" si="0"/>
        <v>0.15471003055608154</v>
      </c>
    </row>
    <row r="8" spans="1:12" x14ac:dyDescent="0.2">
      <c r="A8" s="1" t="s">
        <v>7</v>
      </c>
      <c r="B8">
        <v>30</v>
      </c>
      <c r="C8">
        <v>10538.998</v>
      </c>
      <c r="D8">
        <v>1077.152</v>
      </c>
      <c r="E8">
        <v>346.46</v>
      </c>
      <c r="F8">
        <f t="shared" si="1"/>
        <v>69.332207862645006</v>
      </c>
      <c r="G8">
        <f t="shared" si="0"/>
        <v>0.94715774058821434</v>
      </c>
    </row>
    <row r="9" spans="1:12" x14ac:dyDescent="0.2">
      <c r="A9" s="1" t="s">
        <v>8</v>
      </c>
      <c r="B9">
        <v>5</v>
      </c>
      <c r="C9">
        <v>10106.585999999999</v>
      </c>
      <c r="D9">
        <v>372.82600000000002</v>
      </c>
      <c r="E9">
        <v>346.46</v>
      </c>
      <c r="F9">
        <f t="shared" si="1"/>
        <v>2.6087939092389894</v>
      </c>
      <c r="G9">
        <f t="shared" si="0"/>
        <v>3.5639126762417671E-2</v>
      </c>
    </row>
    <row r="10" spans="1:12" x14ac:dyDescent="0.2">
      <c r="A10" s="1" t="s">
        <v>8</v>
      </c>
      <c r="B10">
        <v>10</v>
      </c>
      <c r="C10">
        <v>10550.617</v>
      </c>
      <c r="D10">
        <v>438.90899999999999</v>
      </c>
      <c r="E10">
        <v>346.46</v>
      </c>
      <c r="F10">
        <f t="shared" si="1"/>
        <v>8.762425932056864</v>
      </c>
      <c r="G10">
        <f t="shared" si="0"/>
        <v>0.11970482123287654</v>
      </c>
    </row>
    <row r="11" spans="1:12" x14ac:dyDescent="0.2">
      <c r="A11" s="1" t="s">
        <v>8</v>
      </c>
      <c r="B11">
        <v>30</v>
      </c>
      <c r="C11">
        <v>10564.445</v>
      </c>
      <c r="D11">
        <v>815.61300000000006</v>
      </c>
      <c r="E11">
        <v>346.46</v>
      </c>
      <c r="F11">
        <f t="shared" si="1"/>
        <v>44.408674568328017</v>
      </c>
      <c r="G11">
        <f t="shared" si="0"/>
        <v>0.60667359605775872</v>
      </c>
    </row>
    <row r="12" spans="1:12" x14ac:dyDescent="0.2">
      <c r="A12" s="1" t="s">
        <v>9</v>
      </c>
      <c r="B12">
        <v>5</v>
      </c>
      <c r="C12">
        <v>10299.625</v>
      </c>
      <c r="D12">
        <v>389.935</v>
      </c>
      <c r="E12">
        <v>346.46</v>
      </c>
      <c r="F12">
        <f t="shared" si="1"/>
        <v>4.2210274645921597</v>
      </c>
      <c r="G12">
        <f t="shared" si="0"/>
        <v>5.7664092339946252E-2</v>
      </c>
    </row>
    <row r="13" spans="1:12" x14ac:dyDescent="0.2">
      <c r="A13" s="1" t="s">
        <v>9</v>
      </c>
      <c r="B13">
        <v>10</v>
      </c>
      <c r="C13">
        <v>10598.895</v>
      </c>
      <c r="D13">
        <v>483.86500000000001</v>
      </c>
      <c r="E13">
        <v>346.46</v>
      </c>
      <c r="F13">
        <f t="shared" si="1"/>
        <v>12.964087294005651</v>
      </c>
      <c r="G13">
        <f t="shared" si="0"/>
        <v>0.1771043503259688</v>
      </c>
    </row>
    <row r="14" spans="1:12" x14ac:dyDescent="0.2">
      <c r="A14" s="1" t="s">
        <v>9</v>
      </c>
      <c r="B14">
        <v>30</v>
      </c>
      <c r="C14">
        <v>10457.282999999999</v>
      </c>
      <c r="D14">
        <v>1111.9359999999999</v>
      </c>
      <c r="E14">
        <v>346.46</v>
      </c>
      <c r="F14">
        <f t="shared" si="1"/>
        <v>73.200275826904559</v>
      </c>
      <c r="G14">
        <f>F14/$F$14</f>
        <v>1</v>
      </c>
    </row>
    <row r="15" spans="1:12" x14ac:dyDescent="0.2">
      <c r="A15" s="1"/>
    </row>
    <row r="17" spans="1:7" x14ac:dyDescent="0.2">
      <c r="A17" s="1" t="s">
        <v>10</v>
      </c>
      <c r="B17" s="1" t="s">
        <v>6</v>
      </c>
      <c r="C17" s="1" t="s">
        <v>0</v>
      </c>
      <c r="D17" s="1" t="s">
        <v>1</v>
      </c>
      <c r="E17" s="1" t="s">
        <v>3</v>
      </c>
      <c r="F17" s="1" t="s">
        <v>4</v>
      </c>
    </row>
    <row r="18" spans="1:7" x14ac:dyDescent="0.2">
      <c r="A18" s="1" t="s">
        <v>5</v>
      </c>
      <c r="B18">
        <v>5</v>
      </c>
      <c r="C18">
        <v>8454.2160000000003</v>
      </c>
      <c r="D18">
        <v>290.22500000000002</v>
      </c>
      <c r="E18">
        <v>284.62599999999998</v>
      </c>
      <c r="F18">
        <f>(D18-E18)/C18*1000</f>
        <v>0.66227311911595899</v>
      </c>
      <c r="G18">
        <f t="shared" ref="G18:G28" si="2">F18/$F$29</f>
        <v>9.0923893372137771E-3</v>
      </c>
    </row>
    <row r="19" spans="1:7" x14ac:dyDescent="0.2">
      <c r="A19" s="1" t="s">
        <v>5</v>
      </c>
      <c r="B19">
        <v>10</v>
      </c>
      <c r="C19">
        <v>8681.0110000000004</v>
      </c>
      <c r="D19">
        <v>307.25099999999998</v>
      </c>
      <c r="E19">
        <v>284.62599999999998</v>
      </c>
      <c r="F19">
        <f t="shared" ref="F19:F29" si="3">(D19-E19)/C19*1000</f>
        <v>2.6062632566644597</v>
      </c>
      <c r="G19">
        <f t="shared" si="2"/>
        <v>3.5781552294467792E-2</v>
      </c>
    </row>
    <row r="20" spans="1:7" x14ac:dyDescent="0.2">
      <c r="A20" s="1" t="s">
        <v>5</v>
      </c>
      <c r="B20">
        <v>30</v>
      </c>
      <c r="C20">
        <v>8833.0380000000005</v>
      </c>
      <c r="D20">
        <v>360.88099999999997</v>
      </c>
      <c r="E20">
        <v>284.62599999999998</v>
      </c>
      <c r="F20">
        <f t="shared" si="3"/>
        <v>8.6329301424945744</v>
      </c>
      <c r="G20">
        <f t="shared" si="2"/>
        <v>0.11852204130118918</v>
      </c>
    </row>
    <row r="21" spans="1:7" x14ac:dyDescent="0.2">
      <c r="A21" s="1" t="s">
        <v>7</v>
      </c>
      <c r="B21">
        <v>5</v>
      </c>
      <c r="C21">
        <v>8484.1409999999996</v>
      </c>
      <c r="D21">
        <v>298.51</v>
      </c>
      <c r="E21">
        <v>284.62599999999998</v>
      </c>
      <c r="F21">
        <f t="shared" si="3"/>
        <v>1.6364650233889342</v>
      </c>
      <c r="G21">
        <f t="shared" si="2"/>
        <v>2.2467131308676253E-2</v>
      </c>
    </row>
    <row r="22" spans="1:7" x14ac:dyDescent="0.2">
      <c r="A22" s="1" t="s">
        <v>7</v>
      </c>
      <c r="B22">
        <v>10</v>
      </c>
      <c r="C22">
        <v>8910.9689999999991</v>
      </c>
      <c r="D22">
        <v>377.22399999999999</v>
      </c>
      <c r="E22">
        <v>284.62599999999998</v>
      </c>
      <c r="F22">
        <f t="shared" si="3"/>
        <v>10.391462477313075</v>
      </c>
      <c r="G22">
        <f t="shared" si="2"/>
        <v>0.1426650424116567</v>
      </c>
    </row>
    <row r="23" spans="1:7" x14ac:dyDescent="0.2">
      <c r="A23" s="1" t="s">
        <v>7</v>
      </c>
      <c r="B23">
        <v>30</v>
      </c>
      <c r="C23">
        <v>9161.4519999999993</v>
      </c>
      <c r="D23">
        <v>927.673</v>
      </c>
      <c r="E23">
        <v>284.62599999999998</v>
      </c>
      <c r="F23">
        <f t="shared" si="3"/>
        <v>70.190511285765623</v>
      </c>
      <c r="G23">
        <f t="shared" si="2"/>
        <v>0.96364994738150422</v>
      </c>
    </row>
    <row r="24" spans="1:7" x14ac:dyDescent="0.2">
      <c r="A24" s="1" t="s">
        <v>8</v>
      </c>
      <c r="B24">
        <v>5</v>
      </c>
      <c r="C24">
        <v>8956.0820000000003</v>
      </c>
      <c r="D24">
        <v>310.428</v>
      </c>
      <c r="E24">
        <v>284.62599999999998</v>
      </c>
      <c r="F24">
        <f t="shared" si="3"/>
        <v>2.8809472713626358</v>
      </c>
      <c r="G24">
        <f t="shared" si="2"/>
        <v>3.9552706421451873E-2</v>
      </c>
    </row>
    <row r="25" spans="1:7" x14ac:dyDescent="0.2">
      <c r="A25" s="1" t="s">
        <v>8</v>
      </c>
      <c r="B25">
        <v>10</v>
      </c>
      <c r="C25">
        <v>9162.1350000000002</v>
      </c>
      <c r="D25">
        <v>371.53800000000001</v>
      </c>
      <c r="E25">
        <v>284.62599999999998</v>
      </c>
      <c r="F25">
        <f t="shared" si="3"/>
        <v>9.4859986236832388</v>
      </c>
      <c r="G25">
        <f t="shared" si="2"/>
        <v>0.13023387217336274</v>
      </c>
    </row>
    <row r="26" spans="1:7" x14ac:dyDescent="0.2">
      <c r="A26" s="1" t="s">
        <v>8</v>
      </c>
      <c r="B26">
        <v>30</v>
      </c>
      <c r="C26">
        <v>9055.259</v>
      </c>
      <c r="D26">
        <v>725.41200000000003</v>
      </c>
      <c r="E26">
        <v>284.62599999999998</v>
      </c>
      <c r="F26">
        <f t="shared" si="3"/>
        <v>48.677348709738737</v>
      </c>
      <c r="G26">
        <f t="shared" si="2"/>
        <v>0.66829438429127985</v>
      </c>
    </row>
    <row r="27" spans="1:7" x14ac:dyDescent="0.2">
      <c r="A27" s="1" t="s">
        <v>9</v>
      </c>
      <c r="B27">
        <v>5</v>
      </c>
      <c r="C27">
        <v>9208.0849999999991</v>
      </c>
      <c r="D27">
        <v>320.17200000000003</v>
      </c>
      <c r="E27">
        <v>284.62599999999998</v>
      </c>
      <c r="F27">
        <f t="shared" si="3"/>
        <v>3.860303200937008</v>
      </c>
      <c r="G27">
        <f t="shared" si="2"/>
        <v>5.29983456213119E-2</v>
      </c>
    </row>
    <row r="28" spans="1:7" x14ac:dyDescent="0.2">
      <c r="A28" s="1" t="s">
        <v>9</v>
      </c>
      <c r="B28">
        <v>10</v>
      </c>
      <c r="C28">
        <v>9139.8629999999994</v>
      </c>
      <c r="D28">
        <v>378.82499999999999</v>
      </c>
      <c r="E28">
        <v>284.62599999999998</v>
      </c>
      <c r="F28">
        <f t="shared" si="3"/>
        <v>10.306390806951923</v>
      </c>
      <c r="G28">
        <f t="shared" si="2"/>
        <v>0.14149708809467759</v>
      </c>
    </row>
    <row r="29" spans="1:7" x14ac:dyDescent="0.2">
      <c r="A29" s="1" t="s">
        <v>9</v>
      </c>
      <c r="B29">
        <v>30</v>
      </c>
      <c r="C29">
        <v>9121.8639999999996</v>
      </c>
      <c r="D29">
        <v>949.04600000000005</v>
      </c>
      <c r="E29">
        <v>284.62599999999998</v>
      </c>
      <c r="F29">
        <f t="shared" si="3"/>
        <v>72.838183073108752</v>
      </c>
      <c r="G29">
        <f>F29/$F$29</f>
        <v>1</v>
      </c>
    </row>
    <row r="30" spans="1:7" x14ac:dyDescent="0.2">
      <c r="A30" s="1"/>
    </row>
    <row r="32" spans="1:7" x14ac:dyDescent="0.2">
      <c r="A32" s="1" t="s">
        <v>11</v>
      </c>
      <c r="B32" s="1" t="s">
        <v>6</v>
      </c>
      <c r="C32" s="1" t="s">
        <v>0</v>
      </c>
      <c r="D32" s="1" t="s">
        <v>1</v>
      </c>
      <c r="E32" s="1" t="s">
        <v>3</v>
      </c>
      <c r="F32" s="1" t="s">
        <v>4</v>
      </c>
    </row>
    <row r="33" spans="1:7" x14ac:dyDescent="0.2">
      <c r="A33" s="1" t="s">
        <v>5</v>
      </c>
      <c r="B33">
        <v>5</v>
      </c>
      <c r="C33">
        <v>8519.2690000000002</v>
      </c>
      <c r="D33">
        <v>324.08800000000002</v>
      </c>
      <c r="E33">
        <v>317.78899999999999</v>
      </c>
      <c r="F33">
        <f>(D33-E33)/C33*1000</f>
        <v>0.73938268647228234</v>
      </c>
      <c r="G33">
        <f t="shared" ref="G33:G43" si="4">F33/$F$44</f>
        <v>2.1325792054426699E-2</v>
      </c>
    </row>
    <row r="34" spans="1:7" x14ac:dyDescent="0.2">
      <c r="A34" s="1" t="s">
        <v>5</v>
      </c>
      <c r="B34">
        <v>10</v>
      </c>
      <c r="C34">
        <v>8777.3989999999994</v>
      </c>
      <c r="D34">
        <v>332.36200000000002</v>
      </c>
      <c r="E34">
        <v>317.78899999999999</v>
      </c>
      <c r="F34">
        <f t="shared" ref="F34:F44" si="5">(D34-E34)/C34*1000</f>
        <v>1.6602868344027697</v>
      </c>
      <c r="G34">
        <f t="shared" si="4"/>
        <v>4.7887152930383314E-2</v>
      </c>
    </row>
    <row r="35" spans="1:7" x14ac:dyDescent="0.2">
      <c r="A35" s="1" t="s">
        <v>5</v>
      </c>
      <c r="B35">
        <v>30</v>
      </c>
      <c r="C35">
        <v>8994.5759999999991</v>
      </c>
      <c r="D35">
        <v>350.77800000000002</v>
      </c>
      <c r="E35">
        <v>317.78899999999999</v>
      </c>
      <c r="F35">
        <f t="shared" si="5"/>
        <v>3.6676548177479447</v>
      </c>
      <c r="G35">
        <f t="shared" si="4"/>
        <v>0.10578506286627937</v>
      </c>
    </row>
    <row r="36" spans="1:7" x14ac:dyDescent="0.2">
      <c r="A36" s="1" t="s">
        <v>7</v>
      </c>
      <c r="B36">
        <v>5</v>
      </c>
      <c r="C36">
        <v>8850.3019999999997</v>
      </c>
      <c r="D36">
        <v>327.61399999999998</v>
      </c>
      <c r="E36">
        <v>317.78899999999999</v>
      </c>
      <c r="F36">
        <f t="shared" si="5"/>
        <v>1.1101316090682543</v>
      </c>
      <c r="G36">
        <f t="shared" si="4"/>
        <v>3.2019191524473432E-2</v>
      </c>
    </row>
    <row r="37" spans="1:7" x14ac:dyDescent="0.2">
      <c r="A37" s="1" t="s">
        <v>7</v>
      </c>
      <c r="B37">
        <v>10</v>
      </c>
      <c r="C37">
        <v>9048.6</v>
      </c>
      <c r="D37">
        <v>357.32299999999998</v>
      </c>
      <c r="E37">
        <v>317.78899999999999</v>
      </c>
      <c r="F37">
        <f t="shared" si="5"/>
        <v>4.369073668854849</v>
      </c>
      <c r="G37">
        <f t="shared" si="4"/>
        <v>0.1260158754555345</v>
      </c>
    </row>
    <row r="38" spans="1:7" x14ac:dyDescent="0.2">
      <c r="A38" s="1" t="s">
        <v>7</v>
      </c>
      <c r="B38">
        <v>30</v>
      </c>
      <c r="C38">
        <v>9014.7360000000008</v>
      </c>
      <c r="D38">
        <v>579.66800000000001</v>
      </c>
      <c r="E38">
        <v>317.78899999999999</v>
      </c>
      <c r="F38">
        <f t="shared" si="5"/>
        <v>29.050101966380382</v>
      </c>
      <c r="G38">
        <f t="shared" si="4"/>
        <v>0.83788333839778695</v>
      </c>
    </row>
    <row r="39" spans="1:7" x14ac:dyDescent="0.2">
      <c r="A39" s="1" t="s">
        <v>8</v>
      </c>
      <c r="B39">
        <v>5</v>
      </c>
      <c r="C39">
        <v>9213.8819999999996</v>
      </c>
      <c r="D39">
        <v>343.697</v>
      </c>
      <c r="E39">
        <v>317.78899999999999</v>
      </c>
      <c r="F39">
        <f t="shared" si="5"/>
        <v>2.8118441282404114</v>
      </c>
      <c r="G39">
        <f t="shared" si="4"/>
        <v>8.1101172999354057E-2</v>
      </c>
    </row>
    <row r="40" spans="1:7" x14ac:dyDescent="0.2">
      <c r="A40" s="1" t="s">
        <v>8</v>
      </c>
      <c r="B40">
        <v>10</v>
      </c>
      <c r="C40">
        <v>9311.9789999999994</v>
      </c>
      <c r="D40">
        <v>377.26299999999998</v>
      </c>
      <c r="E40">
        <v>317.78899999999999</v>
      </c>
      <c r="F40">
        <f t="shared" si="5"/>
        <v>6.3868271180594363</v>
      </c>
      <c r="G40">
        <f t="shared" si="4"/>
        <v>0.18421333025413608</v>
      </c>
    </row>
    <row r="41" spans="1:7" x14ac:dyDescent="0.2">
      <c r="A41" s="1" t="s">
        <v>8</v>
      </c>
      <c r="B41">
        <v>30</v>
      </c>
      <c r="C41">
        <v>8989</v>
      </c>
      <c r="D41">
        <v>566.99400000000003</v>
      </c>
      <c r="E41">
        <v>317.78899999999999</v>
      </c>
      <c r="F41">
        <f t="shared" si="5"/>
        <v>27.723328512626548</v>
      </c>
      <c r="G41">
        <f t="shared" si="4"/>
        <v>0.79961561141991366</v>
      </c>
    </row>
    <row r="42" spans="1:7" x14ac:dyDescent="0.2">
      <c r="A42" s="1" t="s">
        <v>9</v>
      </c>
      <c r="B42">
        <v>5</v>
      </c>
      <c r="C42">
        <v>9425.8770000000004</v>
      </c>
      <c r="D42">
        <v>344.33199999999999</v>
      </c>
      <c r="E42">
        <v>317.78899999999999</v>
      </c>
      <c r="F42">
        <f t="shared" si="5"/>
        <v>2.8159713944919935</v>
      </c>
      <c r="G42">
        <f t="shared" si="4"/>
        <v>8.1220214496328297E-2</v>
      </c>
    </row>
    <row r="43" spans="1:7" x14ac:dyDescent="0.2">
      <c r="A43" s="1" t="s">
        <v>9</v>
      </c>
      <c r="B43">
        <v>10</v>
      </c>
      <c r="C43">
        <v>9483.9130000000005</v>
      </c>
      <c r="D43">
        <v>386.858</v>
      </c>
      <c r="E43">
        <v>317.78899999999999</v>
      </c>
      <c r="F43">
        <f t="shared" si="5"/>
        <v>7.2827534373206513</v>
      </c>
      <c r="G43">
        <f t="shared" si="4"/>
        <v>0.21005426314345227</v>
      </c>
    </row>
    <row r="44" spans="1:7" x14ac:dyDescent="0.2">
      <c r="A44" s="1" t="s">
        <v>9</v>
      </c>
      <c r="B44">
        <v>30</v>
      </c>
      <c r="C44">
        <v>9206.3009999999995</v>
      </c>
      <c r="D44">
        <v>636.97900000000004</v>
      </c>
      <c r="E44">
        <v>317.78899999999999</v>
      </c>
      <c r="F44">
        <f t="shared" si="5"/>
        <v>34.670819474618533</v>
      </c>
      <c r="G44">
        <f>F44/$F$44</f>
        <v>1</v>
      </c>
    </row>
    <row r="48" spans="1:7" x14ac:dyDescent="0.2">
      <c r="A48" s="1" t="s">
        <v>12</v>
      </c>
      <c r="B48" s="1" t="s">
        <v>6</v>
      </c>
      <c r="C48" s="1" t="s">
        <v>13</v>
      </c>
      <c r="D48" s="1" t="s">
        <v>14</v>
      </c>
      <c r="E48" s="1" t="s">
        <v>19</v>
      </c>
    </row>
    <row r="49" spans="1:5" x14ac:dyDescent="0.2">
      <c r="A49" s="1" t="s">
        <v>5</v>
      </c>
      <c r="B49">
        <v>5</v>
      </c>
      <c r="C49">
        <f>AVERAGE(F3,F18,F33)</f>
        <v>0.51293781826113605</v>
      </c>
      <c r="D49">
        <f>STDEV(F3,F18,F33)</f>
        <v>0.32771103573408422</v>
      </c>
    </row>
    <row r="50" spans="1:5" x14ac:dyDescent="0.2">
      <c r="A50" s="1" t="s">
        <v>5</v>
      </c>
      <c r="B50">
        <v>10</v>
      </c>
      <c r="C50">
        <f t="shared" ref="C50:C60" si="6">AVERAGE(F4,F19,F34)</f>
        <v>2.075994852267625</v>
      </c>
      <c r="D50">
        <f t="shared" ref="D50:D60" si="7">STDEV(F4,F19,F34)</f>
        <v>0.48328139783207508</v>
      </c>
    </row>
    <row r="51" spans="1:5" x14ac:dyDescent="0.2">
      <c r="A51" s="1" t="s">
        <v>5</v>
      </c>
      <c r="B51">
        <v>30</v>
      </c>
      <c r="C51">
        <f t="shared" si="6"/>
        <v>7.6877062691277347</v>
      </c>
      <c r="D51">
        <f t="shared" si="7"/>
        <v>3.640661099102219</v>
      </c>
    </row>
    <row r="52" spans="1:5" x14ac:dyDescent="0.2">
      <c r="A52" s="1" t="s">
        <v>7</v>
      </c>
      <c r="B52">
        <v>5</v>
      </c>
      <c r="C52">
        <f t="shared" si="6"/>
        <v>1.5328589270980606</v>
      </c>
      <c r="D52">
        <f t="shared" si="7"/>
        <v>0.3816221709763824</v>
      </c>
    </row>
    <row r="53" spans="1:5" x14ac:dyDescent="0.2">
      <c r="A53" s="1" t="s">
        <v>7</v>
      </c>
      <c r="B53">
        <v>10</v>
      </c>
      <c r="C53">
        <f t="shared" si="6"/>
        <v>8.695117685353976</v>
      </c>
      <c r="D53">
        <f t="shared" si="7"/>
        <v>3.7754178906076801</v>
      </c>
    </row>
    <row r="54" spans="1:5" x14ac:dyDescent="0.2">
      <c r="A54" s="1" t="s">
        <v>7</v>
      </c>
      <c r="B54">
        <v>30</v>
      </c>
      <c r="C54">
        <f t="shared" si="6"/>
        <v>56.190940371597002</v>
      </c>
      <c r="D54">
        <f t="shared" si="7"/>
        <v>23.508572972324309</v>
      </c>
      <c r="E54">
        <v>2.4199999999999999E-2</v>
      </c>
    </row>
    <row r="55" spans="1:5" x14ac:dyDescent="0.2">
      <c r="A55" s="1" t="s">
        <v>8</v>
      </c>
      <c r="B55">
        <v>5</v>
      </c>
      <c r="C55">
        <f t="shared" si="6"/>
        <v>2.7671951029473454</v>
      </c>
      <c r="D55">
        <f t="shared" si="7"/>
        <v>0.14146382832200177</v>
      </c>
    </row>
    <row r="56" spans="1:5" x14ac:dyDescent="0.2">
      <c r="A56" s="1" t="s">
        <v>8</v>
      </c>
      <c r="B56">
        <v>10</v>
      </c>
      <c r="C56">
        <f t="shared" si="6"/>
        <v>8.2117505579331791</v>
      </c>
      <c r="D56">
        <f t="shared" si="7"/>
        <v>1.6213107447578725</v>
      </c>
    </row>
    <row r="57" spans="1:5" x14ac:dyDescent="0.2">
      <c r="A57" s="1" t="s">
        <v>8</v>
      </c>
      <c r="B57">
        <v>30</v>
      </c>
      <c r="C57">
        <f t="shared" si="6"/>
        <v>40.269783930231107</v>
      </c>
      <c r="D57">
        <f t="shared" si="7"/>
        <v>11.073190705069635</v>
      </c>
      <c r="E57">
        <v>8.3999999999999995E-3</v>
      </c>
    </row>
    <row r="58" spans="1:5" x14ac:dyDescent="0.2">
      <c r="A58" s="1" t="s">
        <v>9</v>
      </c>
      <c r="B58">
        <v>5</v>
      </c>
      <c r="C58">
        <f t="shared" si="6"/>
        <v>3.6324340200070537</v>
      </c>
      <c r="D58">
        <f t="shared" si="7"/>
        <v>0.72971837906455195</v>
      </c>
    </row>
    <row r="59" spans="1:5" x14ac:dyDescent="0.2">
      <c r="A59" s="1" t="s">
        <v>9</v>
      </c>
      <c r="B59">
        <v>10</v>
      </c>
      <c r="C59">
        <f t="shared" si="6"/>
        <v>10.184410512759408</v>
      </c>
      <c r="D59">
        <f t="shared" si="7"/>
        <v>2.8426304705162226</v>
      </c>
    </row>
    <row r="60" spans="1:5" x14ac:dyDescent="0.2">
      <c r="A60" s="1" t="s">
        <v>9</v>
      </c>
      <c r="B60">
        <v>30</v>
      </c>
      <c r="C60">
        <f t="shared" si="6"/>
        <v>60.236426124877283</v>
      </c>
      <c r="D60">
        <f t="shared" si="7"/>
        <v>22.14120503354329</v>
      </c>
      <c r="E60">
        <v>1.54E-2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F0BB6-A284-3043-B028-B6C260FA3288}">
  <dimension ref="A2:L70"/>
  <sheetViews>
    <sheetView workbookViewId="0">
      <selection activeCell="D55" sqref="D55"/>
    </sheetView>
  </sheetViews>
  <sheetFormatPr baseColWidth="10" defaultRowHeight="16" x14ac:dyDescent="0.2"/>
  <cols>
    <col min="1" max="1" width="30" customWidth="1"/>
    <col min="2" max="2" width="32.1640625" customWidth="1"/>
    <col min="3" max="3" width="15" customWidth="1"/>
    <col min="4" max="4" width="14.5" customWidth="1"/>
    <col min="5" max="5" width="21.33203125" customWidth="1"/>
    <col min="6" max="6" width="16.33203125" customWidth="1"/>
    <col min="10" max="10" width="14.5" customWidth="1"/>
    <col min="11" max="11" width="32.6640625" customWidth="1"/>
  </cols>
  <sheetData>
    <row r="2" spans="1:12" x14ac:dyDescent="0.2">
      <c r="A2" s="1" t="s">
        <v>2</v>
      </c>
      <c r="B2" s="1" t="s">
        <v>6</v>
      </c>
      <c r="C2" s="1" t="s">
        <v>0</v>
      </c>
      <c r="D2" s="1" t="s">
        <v>1</v>
      </c>
      <c r="E2" s="1" t="s">
        <v>3</v>
      </c>
      <c r="F2" s="1" t="s">
        <v>4</v>
      </c>
      <c r="K2" t="s">
        <v>18</v>
      </c>
    </row>
    <row r="3" spans="1:12" x14ac:dyDescent="0.2">
      <c r="A3" s="1" t="s">
        <v>5</v>
      </c>
      <c r="B3">
        <v>30</v>
      </c>
      <c r="C3">
        <v>9056.1919999999991</v>
      </c>
      <c r="D3">
        <v>349.49900000000002</v>
      </c>
      <c r="E3">
        <v>337.988</v>
      </c>
      <c r="F3">
        <f>(D3-E3)/C3*1000</f>
        <v>1.2710640410450689</v>
      </c>
      <c r="G3">
        <f>F3/$F$4</f>
        <v>0.14261666671028769</v>
      </c>
      <c r="K3" t="s">
        <v>15</v>
      </c>
      <c r="L3" t="s">
        <v>16</v>
      </c>
    </row>
    <row r="4" spans="1:12" x14ac:dyDescent="0.2">
      <c r="A4" s="1" t="s">
        <v>8</v>
      </c>
      <c r="B4">
        <v>30</v>
      </c>
      <c r="C4">
        <v>9848.8060000000005</v>
      </c>
      <c r="D4">
        <v>425.76499999999999</v>
      </c>
      <c r="E4">
        <v>337.988</v>
      </c>
      <c r="F4">
        <f t="shared" ref="F4:F9" si="0">(D4-E4)/C4*1000</f>
        <v>8.9124509102930833</v>
      </c>
      <c r="G4">
        <f t="shared" ref="G4:G9" si="1">F4/$F$4</f>
        <v>1</v>
      </c>
      <c r="J4" t="s">
        <v>0</v>
      </c>
      <c r="K4">
        <v>104</v>
      </c>
      <c r="L4">
        <v>980</v>
      </c>
    </row>
    <row r="5" spans="1:12" x14ac:dyDescent="0.2">
      <c r="A5" s="1"/>
      <c r="J5" t="s">
        <v>17</v>
      </c>
      <c r="K5">
        <v>104</v>
      </c>
      <c r="L5">
        <v>50</v>
      </c>
    </row>
    <row r="6" spans="1:12" x14ac:dyDescent="0.2">
      <c r="A6" s="1"/>
    </row>
    <row r="7" spans="1:12" x14ac:dyDescent="0.2">
      <c r="A7" s="1"/>
    </row>
    <row r="8" spans="1:12" x14ac:dyDescent="0.2">
      <c r="A8" s="1"/>
    </row>
    <row r="9" spans="1:12" x14ac:dyDescent="0.2">
      <c r="A9" s="1" t="s">
        <v>20</v>
      </c>
      <c r="B9">
        <v>30</v>
      </c>
      <c r="C9">
        <v>10356.576999999999</v>
      </c>
      <c r="D9">
        <v>373.33300000000003</v>
      </c>
      <c r="E9">
        <v>337.988</v>
      </c>
      <c r="F9">
        <f t="shared" si="0"/>
        <v>3.4128071466083849</v>
      </c>
      <c r="G9">
        <f t="shared" si="1"/>
        <v>0.38292577215397594</v>
      </c>
    </row>
    <row r="10" spans="1:12" x14ac:dyDescent="0.2">
      <c r="A10" s="1"/>
    </row>
    <row r="11" spans="1:12" x14ac:dyDescent="0.2">
      <c r="A11" s="1"/>
    </row>
    <row r="12" spans="1:12" x14ac:dyDescent="0.2">
      <c r="A12" s="1"/>
    </row>
    <row r="13" spans="1:12" x14ac:dyDescent="0.2">
      <c r="A13" s="1"/>
    </row>
    <row r="14" spans="1:12" x14ac:dyDescent="0.2">
      <c r="A14" s="1"/>
    </row>
    <row r="15" spans="1:12" x14ac:dyDescent="0.2">
      <c r="A15" s="1"/>
    </row>
    <row r="17" spans="1:7" x14ac:dyDescent="0.2">
      <c r="A17" s="1" t="s">
        <v>10</v>
      </c>
      <c r="B17" s="1" t="s">
        <v>6</v>
      </c>
      <c r="C17" s="1" t="s">
        <v>0</v>
      </c>
      <c r="D17" s="1" t="s">
        <v>1</v>
      </c>
      <c r="E17" s="1" t="s">
        <v>3</v>
      </c>
      <c r="F17" s="1" t="s">
        <v>4</v>
      </c>
    </row>
    <row r="18" spans="1:7" x14ac:dyDescent="0.2">
      <c r="A18" s="1" t="s">
        <v>5</v>
      </c>
      <c r="B18">
        <v>30</v>
      </c>
      <c r="C18">
        <v>8220.1219999999994</v>
      </c>
      <c r="D18">
        <v>333.81</v>
      </c>
      <c r="E18">
        <v>324</v>
      </c>
      <c r="F18">
        <f>(D18-E18)/C18*1000</f>
        <v>1.193412944479413</v>
      </c>
      <c r="G18">
        <f>F18/$F$19</f>
        <v>0.18150250756527214</v>
      </c>
    </row>
    <row r="19" spans="1:7" x14ac:dyDescent="0.2">
      <c r="A19" s="1" t="s">
        <v>8</v>
      </c>
      <c r="B19">
        <v>30</v>
      </c>
      <c r="C19">
        <v>8784.6929999999993</v>
      </c>
      <c r="D19">
        <v>381.76100000000002</v>
      </c>
      <c r="E19">
        <v>324</v>
      </c>
      <c r="F19">
        <f t="shared" ref="F19:F24" si="2">(D19-E19)/C19*1000</f>
        <v>6.5751870896342108</v>
      </c>
      <c r="G19">
        <f t="shared" ref="G19:G24" si="3">F19/$F$19</f>
        <v>1</v>
      </c>
    </row>
    <row r="20" spans="1:7" x14ac:dyDescent="0.2">
      <c r="A20" s="1"/>
    </row>
    <row r="21" spans="1:7" x14ac:dyDescent="0.2">
      <c r="A21" s="1"/>
    </row>
    <row r="22" spans="1:7" x14ac:dyDescent="0.2">
      <c r="A22" s="1"/>
    </row>
    <row r="23" spans="1:7" x14ac:dyDescent="0.2">
      <c r="A23" s="1"/>
    </row>
    <row r="24" spans="1:7" x14ac:dyDescent="0.2">
      <c r="A24" s="1" t="s">
        <v>20</v>
      </c>
      <c r="B24">
        <v>30</v>
      </c>
      <c r="C24">
        <v>9317.44</v>
      </c>
      <c r="D24">
        <v>350.81700000000001</v>
      </c>
      <c r="E24">
        <v>324</v>
      </c>
      <c r="F24">
        <f t="shared" si="2"/>
        <v>2.8781510801250136</v>
      </c>
      <c r="G24">
        <f t="shared" si="3"/>
        <v>0.43772915369395676</v>
      </c>
    </row>
    <row r="25" spans="1:7" x14ac:dyDescent="0.2">
      <c r="A25" s="1"/>
    </row>
    <row r="26" spans="1:7" x14ac:dyDescent="0.2">
      <c r="A26" s="1"/>
    </row>
    <row r="28" spans="1:7" x14ac:dyDescent="0.2">
      <c r="A28" s="1" t="s">
        <v>11</v>
      </c>
      <c r="B28" s="1" t="s">
        <v>6</v>
      </c>
      <c r="C28" s="1" t="s">
        <v>0</v>
      </c>
      <c r="D28" s="1" t="s">
        <v>1</v>
      </c>
      <c r="E28" s="1" t="s">
        <v>3</v>
      </c>
      <c r="F28" s="1" t="s">
        <v>4</v>
      </c>
    </row>
    <row r="29" spans="1:7" x14ac:dyDescent="0.2">
      <c r="A29" s="1" t="s">
        <v>5</v>
      </c>
      <c r="B29">
        <v>30</v>
      </c>
      <c r="C29">
        <v>8244.8150000000005</v>
      </c>
      <c r="D29">
        <v>321.22699999999998</v>
      </c>
      <c r="E29">
        <v>314.55</v>
      </c>
      <c r="F29">
        <f>(D29-E29)/C29*1000</f>
        <v>0.80984230695291082</v>
      </c>
      <c r="G29">
        <f>F29/$F$30</f>
        <v>0.17215433975171948</v>
      </c>
    </row>
    <row r="30" spans="1:7" x14ac:dyDescent="0.2">
      <c r="A30" s="1" t="s">
        <v>8</v>
      </c>
      <c r="B30">
        <v>30</v>
      </c>
      <c r="C30">
        <v>8414.6720000000005</v>
      </c>
      <c r="D30">
        <v>354.13400000000001</v>
      </c>
      <c r="E30">
        <v>314.55</v>
      </c>
      <c r="F30">
        <f t="shared" ref="F30:F35" si="4">(D30-E30)/C30*1000</f>
        <v>4.7041643453244522</v>
      </c>
      <c r="G30">
        <f t="shared" ref="G30:G35" si="5">F30/$F$30</f>
        <v>1</v>
      </c>
    </row>
    <row r="31" spans="1:7" x14ac:dyDescent="0.2">
      <c r="A31" s="1"/>
    </row>
    <row r="32" spans="1:7" x14ac:dyDescent="0.2">
      <c r="A32" s="1"/>
    </row>
    <row r="33" spans="1:7" x14ac:dyDescent="0.2">
      <c r="A33" s="1"/>
    </row>
    <row r="34" spans="1:7" x14ac:dyDescent="0.2">
      <c r="A34" s="1"/>
    </row>
    <row r="35" spans="1:7" x14ac:dyDescent="0.2">
      <c r="A35" s="1" t="s">
        <v>20</v>
      </c>
      <c r="B35">
        <v>30</v>
      </c>
      <c r="C35">
        <v>8694.3019999999997</v>
      </c>
      <c r="D35">
        <v>334.21600000000001</v>
      </c>
      <c r="E35">
        <v>314.55</v>
      </c>
      <c r="F35">
        <f t="shared" si="4"/>
        <v>2.2619412116119268</v>
      </c>
      <c r="G35">
        <f t="shared" si="5"/>
        <v>0.4808380501969724</v>
      </c>
    </row>
    <row r="41" spans="1:7" x14ac:dyDescent="0.2">
      <c r="A41" s="1"/>
    </row>
    <row r="42" spans="1:7" x14ac:dyDescent="0.2">
      <c r="A42" s="1"/>
    </row>
    <row r="43" spans="1:7" x14ac:dyDescent="0.2">
      <c r="A43" s="1"/>
    </row>
    <row r="44" spans="1:7" x14ac:dyDescent="0.2">
      <c r="A44" s="1"/>
    </row>
    <row r="45" spans="1:7" x14ac:dyDescent="0.2">
      <c r="A45" s="1"/>
    </row>
    <row r="48" spans="1:7" x14ac:dyDescent="0.2">
      <c r="A48" s="1" t="s">
        <v>12</v>
      </c>
      <c r="B48" s="1" t="s">
        <v>6</v>
      </c>
      <c r="C48" s="1" t="s">
        <v>13</v>
      </c>
      <c r="D48" s="1" t="s">
        <v>14</v>
      </c>
      <c r="E48" s="1"/>
    </row>
    <row r="49" spans="1:5" x14ac:dyDescent="0.2">
      <c r="A49" s="1" t="s">
        <v>5</v>
      </c>
      <c r="B49">
        <v>30</v>
      </c>
      <c r="C49">
        <f>AVERAGE(F3,F18,F29)</f>
        <v>1.0914397641591309</v>
      </c>
      <c r="D49">
        <f>STDEV(F3,F18,F29)</f>
        <v>0.24694183349165169</v>
      </c>
    </row>
    <row r="50" spans="1:5" x14ac:dyDescent="0.2">
      <c r="A50" s="1" t="s">
        <v>8</v>
      </c>
      <c r="B50">
        <v>30</v>
      </c>
      <c r="C50">
        <f t="shared" ref="C50:C55" si="6">AVERAGE(F4,F19,F30)</f>
        <v>6.7306007817505815</v>
      </c>
      <c r="D50">
        <f t="shared" ref="D50:D55" si="7">STDEV(F4,F19,F30)</f>
        <v>2.1084435052893458</v>
      </c>
    </row>
    <row r="51" spans="1:5" x14ac:dyDescent="0.2">
      <c r="A51" s="1"/>
    </row>
    <row r="52" spans="1:5" x14ac:dyDescent="0.2">
      <c r="A52" s="1"/>
    </row>
    <row r="53" spans="1:5" x14ac:dyDescent="0.2">
      <c r="A53" s="1"/>
    </row>
    <row r="54" spans="1:5" x14ac:dyDescent="0.2">
      <c r="A54" s="1"/>
    </row>
    <row r="55" spans="1:5" x14ac:dyDescent="0.2">
      <c r="A55" s="1" t="s">
        <v>20</v>
      </c>
      <c r="B55">
        <v>30</v>
      </c>
      <c r="C55">
        <f t="shared" si="6"/>
        <v>2.8509664794484415</v>
      </c>
      <c r="D55">
        <f t="shared" si="7"/>
        <v>0.57591436166263421</v>
      </c>
    </row>
    <row r="56" spans="1:5" x14ac:dyDescent="0.2">
      <c r="A56" s="1"/>
    </row>
    <row r="57" spans="1:5" x14ac:dyDescent="0.2">
      <c r="A57" s="1"/>
    </row>
    <row r="58" spans="1:5" x14ac:dyDescent="0.2">
      <c r="A58" s="1"/>
    </row>
    <row r="59" spans="1:5" x14ac:dyDescent="0.2">
      <c r="A59" s="1"/>
    </row>
    <row r="60" spans="1:5" x14ac:dyDescent="0.2">
      <c r="A60" s="1"/>
    </row>
    <row r="63" spans="1:5" x14ac:dyDescent="0.2">
      <c r="A63" s="1"/>
      <c r="B63" s="1"/>
      <c r="C63" s="1"/>
      <c r="D63" s="1"/>
      <c r="E63" s="1"/>
    </row>
    <row r="64" spans="1:5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6F79-B124-5743-AEDE-B1CF24FFD8FF}">
  <dimension ref="A2:L60"/>
  <sheetViews>
    <sheetView tabSelected="1" zoomScale="90" zoomScaleNormal="90" workbookViewId="0">
      <selection activeCell="F28" sqref="F28"/>
    </sheetView>
  </sheetViews>
  <sheetFormatPr baseColWidth="10" defaultRowHeight="16" x14ac:dyDescent="0.2"/>
  <cols>
    <col min="1" max="1" width="28.33203125" customWidth="1"/>
    <col min="2" max="2" width="32.1640625" customWidth="1"/>
    <col min="3" max="3" width="15" customWidth="1"/>
    <col min="4" max="4" width="14.5" customWidth="1"/>
    <col min="5" max="5" width="21.33203125" customWidth="1"/>
    <col min="6" max="6" width="16.33203125" customWidth="1"/>
    <col min="10" max="10" width="14.5" customWidth="1"/>
    <col min="11" max="11" width="32.6640625" customWidth="1"/>
  </cols>
  <sheetData>
    <row r="2" spans="1:12" x14ac:dyDescent="0.2">
      <c r="A2" s="1" t="s">
        <v>2</v>
      </c>
      <c r="B2" s="1" t="s">
        <v>6</v>
      </c>
      <c r="C2" s="1" t="s">
        <v>0</v>
      </c>
      <c r="D2" s="1" t="s">
        <v>1</v>
      </c>
      <c r="E2" s="1" t="s">
        <v>3</v>
      </c>
      <c r="F2" s="1" t="s">
        <v>4</v>
      </c>
      <c r="K2" t="s">
        <v>30</v>
      </c>
    </row>
    <row r="3" spans="1:12" x14ac:dyDescent="0.2">
      <c r="A3" s="1" t="s">
        <v>5</v>
      </c>
      <c r="B3">
        <v>30</v>
      </c>
      <c r="C3">
        <v>7849.1859999999997</v>
      </c>
      <c r="D3">
        <v>312.04599999999999</v>
      </c>
      <c r="E3">
        <v>290.93</v>
      </c>
      <c r="F3">
        <f>(D3-E3)/C3*1000</f>
        <v>2.6902152656339124</v>
      </c>
      <c r="K3" t="s">
        <v>15</v>
      </c>
      <c r="L3" t="s">
        <v>16</v>
      </c>
    </row>
    <row r="4" spans="1:12" x14ac:dyDescent="0.2">
      <c r="A4" s="1" t="s">
        <v>21</v>
      </c>
      <c r="B4">
        <v>30</v>
      </c>
      <c r="C4">
        <v>8139.1819999999998</v>
      </c>
      <c r="D4">
        <v>299.33699999999999</v>
      </c>
      <c r="E4">
        <v>290.93</v>
      </c>
      <c r="F4">
        <f t="shared" ref="F4:F9" si="0">(D4-E4)/C4*1000</f>
        <v>1.0329047808489824</v>
      </c>
      <c r="J4" t="s">
        <v>0</v>
      </c>
      <c r="K4">
        <v>104</v>
      </c>
      <c r="L4">
        <v>980</v>
      </c>
    </row>
    <row r="5" spans="1:12" x14ac:dyDescent="0.2">
      <c r="A5" s="1" t="s">
        <v>22</v>
      </c>
      <c r="B5">
        <v>30</v>
      </c>
      <c r="C5">
        <v>8162.1030000000001</v>
      </c>
      <c r="D5">
        <v>311.17</v>
      </c>
      <c r="E5">
        <v>290.93</v>
      </c>
      <c r="F5">
        <f t="shared" si="0"/>
        <v>2.4797530734419801</v>
      </c>
      <c r="J5" t="s">
        <v>17</v>
      </c>
      <c r="K5">
        <v>104</v>
      </c>
      <c r="L5">
        <v>50</v>
      </c>
    </row>
    <row r="6" spans="1:12" x14ac:dyDescent="0.2">
      <c r="A6" s="1" t="s">
        <v>23</v>
      </c>
      <c r="B6">
        <v>30</v>
      </c>
      <c r="C6">
        <v>8504.1910000000007</v>
      </c>
      <c r="D6">
        <v>328.88200000000001</v>
      </c>
      <c r="E6">
        <v>290.93</v>
      </c>
      <c r="F6">
        <f t="shared" si="0"/>
        <v>4.4627407827505285</v>
      </c>
    </row>
    <row r="7" spans="1:12" x14ac:dyDescent="0.2">
      <c r="A7" s="1" t="s">
        <v>7</v>
      </c>
      <c r="B7">
        <v>30</v>
      </c>
      <c r="C7">
        <v>8396.5969999999998</v>
      </c>
      <c r="D7">
        <v>373.86399999999998</v>
      </c>
      <c r="E7">
        <v>290.93</v>
      </c>
      <c r="F7">
        <f t="shared" si="0"/>
        <v>9.8770966380784948</v>
      </c>
    </row>
    <row r="8" spans="1:12" x14ac:dyDescent="0.2">
      <c r="A8" s="1" t="s">
        <v>8</v>
      </c>
      <c r="B8">
        <v>30</v>
      </c>
      <c r="C8">
        <v>8417.3019999999997</v>
      </c>
      <c r="D8">
        <v>347.05700000000002</v>
      </c>
      <c r="E8">
        <v>290.93</v>
      </c>
      <c r="F8">
        <f t="shared" si="0"/>
        <v>6.668051116616704</v>
      </c>
    </row>
    <row r="9" spans="1:12" x14ac:dyDescent="0.2">
      <c r="A9" s="1" t="s">
        <v>24</v>
      </c>
      <c r="B9">
        <v>30</v>
      </c>
      <c r="C9">
        <v>8354.8340000000007</v>
      </c>
      <c r="D9">
        <v>400.24799999999999</v>
      </c>
      <c r="E9">
        <v>290.93</v>
      </c>
      <c r="F9">
        <f t="shared" si="0"/>
        <v>13.084401198156657</v>
      </c>
    </row>
    <row r="10" spans="1:12" x14ac:dyDescent="0.2">
      <c r="A10" s="1"/>
    </row>
    <row r="11" spans="1:12" x14ac:dyDescent="0.2">
      <c r="A11" s="1"/>
    </row>
    <row r="12" spans="1:12" x14ac:dyDescent="0.2">
      <c r="A12" s="1"/>
    </row>
    <row r="13" spans="1:12" x14ac:dyDescent="0.2">
      <c r="A13" s="1"/>
    </row>
    <row r="14" spans="1:12" x14ac:dyDescent="0.2">
      <c r="A14" s="1"/>
    </row>
    <row r="15" spans="1:12" x14ac:dyDescent="0.2">
      <c r="A15" s="1"/>
    </row>
    <row r="17" spans="1:6" x14ac:dyDescent="0.2">
      <c r="A17" s="1" t="s">
        <v>10</v>
      </c>
      <c r="B17" s="1" t="s">
        <v>6</v>
      </c>
      <c r="C17" s="1" t="s">
        <v>0</v>
      </c>
      <c r="D17" s="1" t="s">
        <v>1</v>
      </c>
      <c r="E17" s="1" t="s">
        <v>3</v>
      </c>
      <c r="F17" s="1" t="s">
        <v>4</v>
      </c>
    </row>
    <row r="18" spans="1:6" x14ac:dyDescent="0.2">
      <c r="A18" s="1" t="s">
        <v>5</v>
      </c>
      <c r="B18">
        <v>30</v>
      </c>
      <c r="C18">
        <v>7684.2449999999999</v>
      </c>
      <c r="D18">
        <v>305.82900000000001</v>
      </c>
      <c r="E18">
        <v>285.94</v>
      </c>
      <c r="F18">
        <f>(D18-E18)/C18*1000</f>
        <v>2.5882829087307875</v>
      </c>
    </row>
    <row r="19" spans="1:6" x14ac:dyDescent="0.2">
      <c r="A19" s="1" t="s">
        <v>21</v>
      </c>
      <c r="B19">
        <v>30</v>
      </c>
      <c r="C19">
        <v>8025.37</v>
      </c>
      <c r="D19">
        <v>296.83800000000002</v>
      </c>
      <c r="E19">
        <v>285.94</v>
      </c>
      <c r="F19">
        <f t="shared" ref="F19:F24" si="1">(D19-E19)/C19*1000</f>
        <v>1.3579436212909841</v>
      </c>
    </row>
    <row r="20" spans="1:6" x14ac:dyDescent="0.2">
      <c r="A20" s="1" t="s">
        <v>22</v>
      </c>
      <c r="B20">
        <v>30</v>
      </c>
      <c r="C20">
        <v>8163.6030000000001</v>
      </c>
      <c r="D20">
        <v>320.15199999999999</v>
      </c>
      <c r="E20">
        <v>285.94</v>
      </c>
      <c r="F20">
        <f t="shared" si="1"/>
        <v>4.1907966372201084</v>
      </c>
    </row>
    <row r="21" spans="1:6" x14ac:dyDescent="0.2">
      <c r="A21" s="1" t="s">
        <v>23</v>
      </c>
      <c r="B21">
        <v>30</v>
      </c>
      <c r="C21">
        <v>8368.7530000000006</v>
      </c>
      <c r="D21">
        <v>313.90100000000001</v>
      </c>
      <c r="E21">
        <v>285.94</v>
      </c>
      <c r="F21">
        <f t="shared" si="1"/>
        <v>3.3411190412717415</v>
      </c>
    </row>
    <row r="22" spans="1:6" x14ac:dyDescent="0.2">
      <c r="A22" s="1" t="s">
        <v>7</v>
      </c>
      <c r="B22">
        <v>30</v>
      </c>
      <c r="C22">
        <v>8282.2960000000003</v>
      </c>
      <c r="D22">
        <v>405.56700000000001</v>
      </c>
      <c r="E22">
        <v>285.94</v>
      </c>
      <c r="F22">
        <f t="shared" si="1"/>
        <v>14.443700152711278</v>
      </c>
    </row>
    <row r="23" spans="1:6" x14ac:dyDescent="0.2">
      <c r="A23" s="1" t="s">
        <v>8</v>
      </c>
      <c r="B23">
        <v>30</v>
      </c>
      <c r="C23">
        <v>8403.8670000000002</v>
      </c>
      <c r="D23">
        <v>401.27300000000002</v>
      </c>
      <c r="E23">
        <v>285.94</v>
      </c>
      <c r="F23">
        <f t="shared" si="1"/>
        <v>13.723801197710532</v>
      </c>
    </row>
    <row r="24" spans="1:6" x14ac:dyDescent="0.2">
      <c r="A24" s="1" t="s">
        <v>24</v>
      </c>
      <c r="B24">
        <v>30</v>
      </c>
      <c r="C24">
        <v>8325.2880000000005</v>
      </c>
      <c r="D24">
        <v>431.262</v>
      </c>
      <c r="E24">
        <v>285.94</v>
      </c>
      <c r="F24">
        <f t="shared" si="1"/>
        <v>17.455492230418933</v>
      </c>
    </row>
    <row r="25" spans="1:6" x14ac:dyDescent="0.2">
      <c r="A25" s="1"/>
    </row>
    <row r="26" spans="1:6" x14ac:dyDescent="0.2">
      <c r="A26" s="1"/>
    </row>
    <row r="27" spans="1:6" x14ac:dyDescent="0.2">
      <c r="A27" s="1"/>
    </row>
    <row r="28" spans="1:6" x14ac:dyDescent="0.2">
      <c r="A28" s="1"/>
    </row>
    <row r="29" spans="1:6" x14ac:dyDescent="0.2">
      <c r="A29" s="1"/>
    </row>
    <row r="30" spans="1:6" x14ac:dyDescent="0.2">
      <c r="A30" s="1"/>
    </row>
    <row r="32" spans="1:6" x14ac:dyDescent="0.2">
      <c r="A32" s="1" t="s">
        <v>11</v>
      </c>
      <c r="B32" s="1" t="s">
        <v>6</v>
      </c>
      <c r="C32" s="1" t="s">
        <v>0</v>
      </c>
      <c r="D32" s="1" t="s">
        <v>1</v>
      </c>
      <c r="E32" s="1" t="s">
        <v>3</v>
      </c>
      <c r="F32" s="1" t="s">
        <v>4</v>
      </c>
    </row>
    <row r="33" spans="1:6" x14ac:dyDescent="0.2">
      <c r="A33" s="1" t="s">
        <v>5</v>
      </c>
      <c r="B33">
        <v>30</v>
      </c>
      <c r="C33">
        <v>7834.81</v>
      </c>
      <c r="D33">
        <v>284.46800000000002</v>
      </c>
      <c r="E33">
        <v>278.19499999999999</v>
      </c>
      <c r="F33">
        <f>(D33-E33)/C33*1000</f>
        <v>0.80065757816718264</v>
      </c>
    </row>
    <row r="34" spans="1:6" x14ac:dyDescent="0.2">
      <c r="A34" s="1" t="s">
        <v>21</v>
      </c>
      <c r="B34">
        <v>30</v>
      </c>
      <c r="C34">
        <v>8419.5360000000001</v>
      </c>
      <c r="D34">
        <v>288.65699999999998</v>
      </c>
      <c r="E34">
        <v>278.19499999999999</v>
      </c>
      <c r="F34">
        <f t="shared" ref="F34:F39" si="2">(D34-E34)/C34*1000</f>
        <v>1.24258628979079</v>
      </c>
    </row>
    <row r="35" spans="1:6" x14ac:dyDescent="0.2">
      <c r="A35" s="1" t="s">
        <v>22</v>
      </c>
      <c r="B35">
        <v>30</v>
      </c>
      <c r="C35">
        <v>8590.3909999999996</v>
      </c>
      <c r="D35">
        <v>313.76900000000001</v>
      </c>
      <c r="E35">
        <v>278.19499999999999</v>
      </c>
      <c r="F35">
        <f t="shared" si="2"/>
        <v>4.1411386280321834</v>
      </c>
    </row>
    <row r="36" spans="1:6" x14ac:dyDescent="0.2">
      <c r="A36" s="1" t="s">
        <v>23</v>
      </c>
      <c r="B36">
        <v>30</v>
      </c>
      <c r="C36">
        <v>8957.0010000000002</v>
      </c>
      <c r="D36">
        <v>331.80900000000003</v>
      </c>
      <c r="E36">
        <v>278.19499999999999</v>
      </c>
      <c r="F36">
        <f t="shared" si="2"/>
        <v>5.9857088326773695</v>
      </c>
    </row>
    <row r="37" spans="1:6" x14ac:dyDescent="0.2">
      <c r="A37" s="1" t="s">
        <v>7</v>
      </c>
      <c r="B37">
        <v>30</v>
      </c>
      <c r="C37">
        <v>8763.64</v>
      </c>
      <c r="D37">
        <v>390.43400000000003</v>
      </c>
      <c r="E37">
        <v>278.19499999999999</v>
      </c>
      <c r="F37">
        <f t="shared" si="2"/>
        <v>12.80734945753135</v>
      </c>
    </row>
    <row r="38" spans="1:6" x14ac:dyDescent="0.2">
      <c r="A38" s="1" t="s">
        <v>8</v>
      </c>
      <c r="B38">
        <v>30</v>
      </c>
      <c r="C38">
        <v>8945.7080000000005</v>
      </c>
      <c r="D38">
        <v>367.03100000000001</v>
      </c>
      <c r="E38">
        <v>278.19499999999999</v>
      </c>
      <c r="F38">
        <f t="shared" si="2"/>
        <v>9.9305722923216386</v>
      </c>
    </row>
    <row r="39" spans="1:6" x14ac:dyDescent="0.2">
      <c r="A39" s="1" t="s">
        <v>24</v>
      </c>
      <c r="B39">
        <v>30</v>
      </c>
      <c r="C39">
        <v>8711.9519999999993</v>
      </c>
      <c r="D39">
        <v>501.46300000000002</v>
      </c>
      <c r="E39">
        <v>278.19499999999999</v>
      </c>
      <c r="F39">
        <f t="shared" si="2"/>
        <v>25.62778123662757</v>
      </c>
    </row>
    <row r="40" spans="1:6" x14ac:dyDescent="0.2">
      <c r="A40" s="1"/>
    </row>
    <row r="41" spans="1:6" x14ac:dyDescent="0.2">
      <c r="A41" s="1"/>
    </row>
    <row r="42" spans="1:6" x14ac:dyDescent="0.2">
      <c r="A42" s="1"/>
    </row>
    <row r="43" spans="1:6" x14ac:dyDescent="0.2">
      <c r="A43" s="1"/>
    </row>
    <row r="44" spans="1:6" x14ac:dyDescent="0.2">
      <c r="A44" s="1"/>
    </row>
    <row r="48" spans="1:6" x14ac:dyDescent="0.2">
      <c r="A48" s="1" t="s">
        <v>12</v>
      </c>
      <c r="B48" s="1" t="s">
        <v>6</v>
      </c>
      <c r="C48" s="1" t="s">
        <v>13</v>
      </c>
      <c r="D48" s="1" t="s">
        <v>14</v>
      </c>
      <c r="E48" s="1" t="s">
        <v>25</v>
      </c>
    </row>
    <row r="49" spans="1:6" x14ac:dyDescent="0.2">
      <c r="A49" s="1" t="s">
        <v>5</v>
      </c>
      <c r="B49">
        <v>30</v>
      </c>
      <c r="C49">
        <f>AVERAGE(F3,F18,F33)</f>
        <v>2.0263852508439606</v>
      </c>
      <c r="D49">
        <f>STDEV(F3,F18,F33)</f>
        <v>1.0627341139815643</v>
      </c>
    </row>
    <row r="50" spans="1:6" x14ac:dyDescent="0.2">
      <c r="A50" s="1" t="s">
        <v>21</v>
      </c>
      <c r="B50">
        <v>30</v>
      </c>
      <c r="C50">
        <f t="shared" ref="C50:C55" si="3">AVERAGE(F4,F19,F34)</f>
        <v>1.2111448973102521</v>
      </c>
      <c r="D50">
        <f t="shared" ref="D50:D55" si="4">STDEV(F4,F19,F34)</f>
        <v>0.16478465589916627</v>
      </c>
      <c r="E50">
        <v>1E-3</v>
      </c>
      <c r="F50" t="s">
        <v>28</v>
      </c>
    </row>
    <row r="51" spans="1:6" x14ac:dyDescent="0.2">
      <c r="A51" s="1" t="s">
        <v>22</v>
      </c>
      <c r="B51">
        <v>30</v>
      </c>
      <c r="C51">
        <f t="shared" si="3"/>
        <v>3.6038961128980902</v>
      </c>
      <c r="D51">
        <f t="shared" si="4"/>
        <v>0.97385299677998016</v>
      </c>
      <c r="E51">
        <v>3.6999999999999998E-2</v>
      </c>
      <c r="F51" t="s">
        <v>27</v>
      </c>
    </row>
    <row r="52" spans="1:6" x14ac:dyDescent="0.2">
      <c r="A52" s="1" t="s">
        <v>23</v>
      </c>
      <c r="B52">
        <v>30</v>
      </c>
      <c r="C52">
        <f t="shared" si="3"/>
        <v>4.5965228855665465</v>
      </c>
      <c r="D52">
        <f t="shared" si="4"/>
        <v>1.3273609266047872</v>
      </c>
      <c r="E52">
        <v>0.02</v>
      </c>
      <c r="F52" t="s">
        <v>29</v>
      </c>
    </row>
    <row r="53" spans="1:6" x14ac:dyDescent="0.2">
      <c r="A53" s="1" t="s">
        <v>7</v>
      </c>
      <c r="B53">
        <v>30</v>
      </c>
      <c r="C53">
        <f t="shared" si="3"/>
        <v>12.376048749440374</v>
      </c>
      <c r="D53">
        <f t="shared" si="4"/>
        <v>2.3136512573341599</v>
      </c>
    </row>
    <row r="54" spans="1:6" x14ac:dyDescent="0.2">
      <c r="A54" s="1" t="s">
        <v>8</v>
      </c>
      <c r="B54">
        <v>30</v>
      </c>
      <c r="C54">
        <f t="shared" si="3"/>
        <v>10.107474868882958</v>
      </c>
      <c r="D54">
        <f t="shared" si="4"/>
        <v>3.5311999650132271</v>
      </c>
    </row>
    <row r="55" spans="1:6" x14ac:dyDescent="0.2">
      <c r="A55" s="1" t="s">
        <v>24</v>
      </c>
      <c r="B55">
        <v>30</v>
      </c>
      <c r="C55">
        <f t="shared" si="3"/>
        <v>18.722558221734385</v>
      </c>
      <c r="D55">
        <f t="shared" si="4"/>
        <v>6.3669606459549231</v>
      </c>
    </row>
    <row r="56" spans="1:6" x14ac:dyDescent="0.2">
      <c r="A56" s="1"/>
    </row>
    <row r="57" spans="1:6" x14ac:dyDescent="0.2">
      <c r="A57" s="1"/>
    </row>
    <row r="58" spans="1:6" x14ac:dyDescent="0.2">
      <c r="A58" s="1"/>
    </row>
    <row r="59" spans="1:6" x14ac:dyDescent="0.2">
      <c r="A59" s="1"/>
    </row>
    <row r="60" spans="1:6" x14ac:dyDescent="0.2">
      <c r="A6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1c</vt:lpstr>
      <vt:lpstr>Figure 1d</vt:lpstr>
      <vt:lpstr>Ext. Data Fig. 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Farnung</dc:creator>
  <cp:lastModifiedBy>Lucas Farnung</cp:lastModifiedBy>
  <dcterms:created xsi:type="dcterms:W3CDTF">2020-10-22T09:31:21Z</dcterms:created>
  <dcterms:modified xsi:type="dcterms:W3CDTF">2020-11-05T13:54:18Z</dcterms:modified>
</cp:coreProperties>
</file>