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kabing/ownCloud/PhD_Cramer_Lab/Project/Paper_Molnupiravir/20210726_final_submission/SUBMITTED/final_20210728/"/>
    </mc:Choice>
  </mc:AlternateContent>
  <xr:revisionPtr revIDLastSave="0" documentId="13_ncr:1_{E3D73065-F8AA-5944-8107-743C05AA4461}" xr6:coauthVersionLast="47" xr6:coauthVersionMax="47" xr10:uidLastSave="{00000000-0000-0000-0000-000000000000}"/>
  <bookViews>
    <workbookView xWindow="3380" yWindow="2780" windowWidth="47820" windowHeight="22340" activeTab="2" xr2:uid="{B4143CB3-27C6-E64E-9610-09DA20ADD7B1}"/>
  </bookViews>
  <sheets>
    <sheet name="Fig. 1d, e" sheetId="3" r:id="rId1"/>
    <sheet name="Fig. 1f" sheetId="4" r:id="rId2"/>
    <sheet name="Fig. 1g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5" l="1"/>
  <c r="G54" i="5"/>
  <c r="F54" i="5"/>
  <c r="D54" i="5"/>
  <c r="C54" i="5"/>
  <c r="B54" i="5"/>
  <c r="H53" i="5"/>
  <c r="G53" i="5"/>
  <c r="F53" i="5"/>
  <c r="D53" i="5"/>
  <c r="C53" i="5"/>
  <c r="B53" i="5"/>
  <c r="H52" i="5"/>
  <c r="G52" i="5"/>
  <c r="F52" i="5"/>
  <c r="D52" i="5"/>
  <c r="C52" i="5"/>
  <c r="B52" i="5"/>
  <c r="H51" i="5"/>
  <c r="G51" i="5"/>
  <c r="F51" i="5"/>
  <c r="D51" i="5"/>
  <c r="C51" i="5"/>
  <c r="B51" i="5"/>
  <c r="H50" i="5"/>
  <c r="G50" i="5"/>
  <c r="F50" i="5"/>
  <c r="D50" i="5"/>
  <c r="C50" i="5"/>
  <c r="B50" i="5"/>
  <c r="H49" i="5"/>
  <c r="G49" i="5"/>
  <c r="F49" i="5"/>
  <c r="D49" i="5"/>
  <c r="C49" i="5"/>
  <c r="B49" i="5"/>
  <c r="H54" i="4"/>
  <c r="G54" i="4"/>
  <c r="F54" i="4"/>
  <c r="D54" i="4"/>
  <c r="C54" i="4"/>
  <c r="B54" i="4"/>
  <c r="H53" i="4"/>
  <c r="G53" i="4"/>
  <c r="F53" i="4"/>
  <c r="D53" i="4"/>
  <c r="C53" i="4"/>
  <c r="B53" i="4"/>
  <c r="H52" i="4"/>
  <c r="G52" i="4"/>
  <c r="F52" i="4"/>
  <c r="D52" i="4"/>
  <c r="C52" i="4"/>
  <c r="B52" i="4"/>
  <c r="H51" i="4"/>
  <c r="G51" i="4"/>
  <c r="F51" i="4"/>
  <c r="D51" i="4"/>
  <c r="C51" i="4"/>
  <c r="B51" i="4"/>
  <c r="H50" i="4"/>
  <c r="G50" i="4"/>
  <c r="F50" i="4"/>
  <c r="D50" i="4"/>
  <c r="C50" i="4"/>
  <c r="B50" i="4"/>
  <c r="H49" i="4"/>
  <c r="G49" i="4"/>
  <c r="F49" i="4"/>
  <c r="D49" i="4"/>
  <c r="C49" i="4"/>
  <c r="B49" i="4"/>
  <c r="O47" i="3" l="1"/>
  <c r="O46" i="3"/>
  <c r="O45" i="3"/>
  <c r="O44" i="3"/>
  <c r="O43" i="3"/>
  <c r="O36" i="3"/>
  <c r="O35" i="3"/>
  <c r="O34" i="3"/>
  <c r="O33" i="3"/>
  <c r="O32" i="3"/>
  <c r="O23" i="3"/>
  <c r="O22" i="3"/>
  <c r="O21" i="3"/>
  <c r="O20" i="3"/>
  <c r="O19" i="3"/>
  <c r="O12" i="3"/>
  <c r="O11" i="3"/>
  <c r="O10" i="3"/>
  <c r="O9" i="3"/>
  <c r="O8" i="3"/>
  <c r="J47" i="3"/>
  <c r="J46" i="3"/>
  <c r="J45" i="3"/>
  <c r="J44" i="3"/>
  <c r="J43" i="3"/>
  <c r="J36" i="3"/>
  <c r="J35" i="3"/>
  <c r="J34" i="3"/>
  <c r="J33" i="3"/>
  <c r="J32" i="3"/>
  <c r="J23" i="3"/>
  <c r="J22" i="3"/>
  <c r="J21" i="3"/>
  <c r="J20" i="3"/>
  <c r="J19" i="3"/>
  <c r="J12" i="3"/>
  <c r="J11" i="3"/>
  <c r="J10" i="3"/>
  <c r="J9" i="3"/>
  <c r="J8" i="3"/>
  <c r="D47" i="3"/>
  <c r="D46" i="3"/>
  <c r="D45" i="3"/>
  <c r="D44" i="3"/>
  <c r="D43" i="3"/>
  <c r="D23" i="3"/>
  <c r="D22" i="3"/>
  <c r="D21" i="3"/>
  <c r="D20" i="3"/>
  <c r="D19" i="3"/>
  <c r="D33" i="3"/>
  <c r="D34" i="3"/>
  <c r="D35" i="3"/>
  <c r="D36" i="3"/>
  <c r="D32" i="3"/>
  <c r="D9" i="3"/>
  <c r="D10" i="3"/>
  <c r="D11" i="3"/>
  <c r="D12" i="3"/>
  <c r="D8" i="3"/>
</calcChain>
</file>

<file path=xl/sharedStrings.xml><?xml version="1.0" encoding="utf-8"?>
<sst xmlns="http://schemas.openxmlformats.org/spreadsheetml/2006/main" count="151" uniqueCount="32">
  <si>
    <t>Rep 1</t>
  </si>
  <si>
    <t>Lane</t>
  </si>
  <si>
    <t>Band No.</t>
  </si>
  <si>
    <t>Adj. Volume (Int)</t>
  </si>
  <si>
    <t>Conversion</t>
  </si>
  <si>
    <t>Rep 2</t>
  </si>
  <si>
    <t>Rep 3</t>
  </si>
  <si>
    <t>Summary</t>
  </si>
  <si>
    <t>ATP</t>
  </si>
  <si>
    <t>UTP</t>
  </si>
  <si>
    <t>CTP</t>
  </si>
  <si>
    <t>GTP</t>
  </si>
  <si>
    <t>MTP</t>
  </si>
  <si>
    <t>Templating A</t>
  </si>
  <si>
    <t>Templating U</t>
  </si>
  <si>
    <t>Templating G</t>
  </si>
  <si>
    <t>Templating C</t>
  </si>
  <si>
    <t>mean conversion UTP</t>
  </si>
  <si>
    <t>mean conversion ATP</t>
  </si>
  <si>
    <t>mean conversion CTP</t>
  </si>
  <si>
    <t xml:space="preserve">Relative incoporation efficiencies </t>
  </si>
  <si>
    <t>Raw values</t>
  </si>
  <si>
    <t>(longest timepoint) 6</t>
  </si>
  <si>
    <t>(shortest timepoint) 1</t>
  </si>
  <si>
    <t>Relative incorporation efficiency</t>
  </si>
  <si>
    <t>Figure 1d, e</t>
  </si>
  <si>
    <t>Templating A and U</t>
  </si>
  <si>
    <t>Figure 1f</t>
  </si>
  <si>
    <t>raw values conversion</t>
  </si>
  <si>
    <t>reported values</t>
  </si>
  <si>
    <t>Figure 1g</t>
  </si>
  <si>
    <t>Templating G and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</si>
</sst>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f"/><Relationship Id="rId2" Type="http://schemas.openxmlformats.org/officeDocument/2006/relationships/image" Target="../media/image5.tiff"/><Relationship Id="rId1" Type="http://schemas.openxmlformats.org/officeDocument/2006/relationships/image" Target="../media/image4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tiff"/><Relationship Id="rId2" Type="http://schemas.openxmlformats.org/officeDocument/2006/relationships/image" Target="../media/image7.tiff"/><Relationship Id="rId1" Type="http://schemas.openxmlformats.org/officeDocument/2006/relationships/image" Target="../media/image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220112</xdr:colOff>
      <xdr:row>29</xdr:row>
      <xdr:rowOff>40882</xdr:rowOff>
    </xdr:from>
    <xdr:to>
      <xdr:col>26</xdr:col>
      <xdr:colOff>590698</xdr:colOff>
      <xdr:row>53</xdr:row>
      <xdr:rowOff>53007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203324-2A5C-D546-90F9-C4D386BEE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8833" y="5209487"/>
          <a:ext cx="7813377" cy="4973986"/>
        </a:xfrm>
        <a:prstGeom prst="rect">
          <a:avLst/>
        </a:prstGeom>
      </xdr:spPr>
    </xdr:pic>
    <xdr:clientData/>
  </xdr:twoCellAnchor>
  <xdr:twoCellAnchor editAs="oneCell">
    <xdr:from>
      <xdr:col>17</xdr:col>
      <xdr:colOff>431367</xdr:colOff>
      <xdr:row>4</xdr:row>
      <xdr:rowOff>168660</xdr:rowOff>
    </xdr:from>
    <xdr:to>
      <xdr:col>27</xdr:col>
      <xdr:colOff>3576</xdr:colOff>
      <xdr:row>24</xdr:row>
      <xdr:rowOff>24204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37A104-BF08-2543-BF6D-262277692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70088" y="168660"/>
          <a:ext cx="7841976" cy="39904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142987</xdr:colOff>
      <xdr:row>58</xdr:row>
      <xdr:rowOff>5104</xdr:rowOff>
    </xdr:from>
    <xdr:to>
      <xdr:col>26</xdr:col>
      <xdr:colOff>694069</xdr:colOff>
      <xdr:row>77</xdr:row>
      <xdr:rowOff>140875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2427E58-98FB-CD44-9018-0AF5EB6BB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81708" y="11169290"/>
          <a:ext cx="7993873" cy="40639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568839</xdr:colOff>
      <xdr:row>20</xdr:row>
      <xdr:rowOff>128459</xdr:rowOff>
    </xdr:from>
    <xdr:to>
      <xdr:col>18</xdr:col>
      <xdr:colOff>58450</xdr:colOff>
      <xdr:row>41</xdr:row>
      <xdr:rowOff>185506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4B7A4D-5696-A04D-B2E2-4074A04C8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888052" y="4123965"/>
          <a:ext cx="6938376" cy="4252328"/>
        </a:xfrm>
        <a:prstGeom prst="rect">
          <a:avLst/>
        </a:prstGeom>
      </xdr:spPr>
    </xdr:pic>
    <xdr:clientData/>
  </xdr:twoCellAnchor>
  <xdr:twoCellAnchor editAs="oneCell">
    <xdr:from>
      <xdr:col>10</xdr:col>
      <xdr:colOff>419034</xdr:colOff>
      <xdr:row>43</xdr:row>
      <xdr:rowOff>143799</xdr:rowOff>
    </xdr:from>
    <xdr:to>
      <xdr:col>16</xdr:col>
      <xdr:colOff>485168</xdr:colOff>
      <xdr:row>57</xdr:row>
      <xdr:rowOff>47288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7C6CE2-9EA8-674C-B96C-9BD6F809B1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682" t="45971" r="7999" b="15310"/>
        <a:stretch/>
      </xdr:blipFill>
      <xdr:spPr>
        <a:xfrm flipH="1">
          <a:off x="9565888" y="8734136"/>
          <a:ext cx="5031977" cy="2700343"/>
        </a:xfrm>
        <a:prstGeom prst="rect">
          <a:avLst/>
        </a:prstGeom>
      </xdr:spPr>
    </xdr:pic>
    <xdr:clientData/>
  </xdr:twoCellAnchor>
  <xdr:twoCellAnchor editAs="oneCell">
    <xdr:from>
      <xdr:col>10</xdr:col>
      <xdr:colOff>306096</xdr:colOff>
      <xdr:row>1</xdr:row>
      <xdr:rowOff>28541</xdr:rowOff>
    </xdr:from>
    <xdr:to>
      <xdr:col>16</xdr:col>
      <xdr:colOff>114157</xdr:colOff>
      <xdr:row>17</xdr:row>
      <xdr:rowOff>158270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823399-9260-BB49-A8DD-1BA1ECE915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752" t="32347" b="11815"/>
        <a:stretch/>
      </xdr:blipFill>
      <xdr:spPr>
        <a:xfrm flipH="1">
          <a:off x="9452950" y="228316"/>
          <a:ext cx="4773904" cy="33261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68937</xdr:colOff>
      <xdr:row>0</xdr:row>
      <xdr:rowOff>73525</xdr:rowOff>
    </xdr:from>
    <xdr:to>
      <xdr:col>18</xdr:col>
      <xdr:colOff>408601</xdr:colOff>
      <xdr:row>18</xdr:row>
      <xdr:rowOff>72989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D6CE62-8B1C-6E4D-AE0D-454964D3A0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7884" r="50770" b="9129"/>
        <a:stretch/>
      </xdr:blipFill>
      <xdr:spPr>
        <a:xfrm flipH="1">
          <a:off x="9820201" y="73525"/>
          <a:ext cx="6164147" cy="3678085"/>
        </a:xfrm>
        <a:prstGeom prst="rect">
          <a:avLst/>
        </a:prstGeom>
      </xdr:spPr>
    </xdr:pic>
    <xdr:clientData/>
  </xdr:twoCellAnchor>
  <xdr:twoCellAnchor editAs="oneCell">
    <xdr:from>
      <xdr:col>11</xdr:col>
      <xdr:colOff>396063</xdr:colOff>
      <xdr:row>19</xdr:row>
      <xdr:rowOff>84108</xdr:rowOff>
    </xdr:from>
    <xdr:to>
      <xdr:col>17</xdr:col>
      <xdr:colOff>238362</xdr:colOff>
      <xdr:row>39</xdr:row>
      <xdr:rowOff>131379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C00102-0AA5-974F-8CBC-40BD9E384F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444" r="56690"/>
        <a:stretch/>
      </xdr:blipFill>
      <xdr:spPr>
        <a:xfrm flipH="1">
          <a:off x="10147327" y="3967097"/>
          <a:ext cx="4834713" cy="4134627"/>
        </a:xfrm>
        <a:prstGeom prst="rect">
          <a:avLst/>
        </a:prstGeom>
      </xdr:spPr>
    </xdr:pic>
    <xdr:clientData/>
  </xdr:twoCellAnchor>
  <xdr:twoCellAnchor editAs="oneCell">
    <xdr:from>
      <xdr:col>10</xdr:col>
      <xdr:colOff>772747</xdr:colOff>
      <xdr:row>40</xdr:row>
      <xdr:rowOff>193461</xdr:rowOff>
    </xdr:from>
    <xdr:to>
      <xdr:col>18</xdr:col>
      <xdr:colOff>233563</xdr:colOff>
      <xdr:row>59</xdr:row>
      <xdr:rowOff>157040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95FE70-789F-9C4D-B6A4-8E69AD9C0D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5394" r="50033" b="9819"/>
        <a:stretch/>
      </xdr:blipFill>
      <xdr:spPr>
        <a:xfrm flipH="1">
          <a:off x="9691942" y="8368174"/>
          <a:ext cx="6117368" cy="3846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024C-304B-A44A-A535-5FDBD915A7A1}">
  <dimension ref="A1:O81"/>
  <sheetViews>
    <sheetView zoomScale="86" zoomScaleNormal="86" workbookViewId="0">
      <selection activeCell="P39" sqref="P39"/>
    </sheetView>
  </sheetViews>
  <sheetFormatPr baseColWidth="10" defaultRowHeight="16" x14ac:dyDescent="0.2"/>
  <cols>
    <col min="1" max="1" width="14.33203125" customWidth="1"/>
    <col min="3" max="3" width="19" customWidth="1"/>
    <col min="9" max="10" width="14.33203125" customWidth="1"/>
    <col min="14" max="14" width="13" customWidth="1"/>
  </cols>
  <sheetData>
    <row r="1" spans="1:15" x14ac:dyDescent="0.2">
      <c r="A1" t="s">
        <v>25</v>
      </c>
    </row>
    <row r="3" spans="1:15" x14ac:dyDescent="0.2">
      <c r="A3" t="s">
        <v>21</v>
      </c>
    </row>
    <row r="5" spans="1:15" x14ac:dyDescent="0.2">
      <c r="A5" t="s">
        <v>0</v>
      </c>
      <c r="G5" t="s">
        <v>5</v>
      </c>
      <c r="L5" t="s">
        <v>6</v>
      </c>
    </row>
    <row r="6" spans="1:15" x14ac:dyDescent="0.2">
      <c r="A6" t="s">
        <v>26</v>
      </c>
      <c r="G6" t="s">
        <v>26</v>
      </c>
      <c r="L6" t="s">
        <v>26</v>
      </c>
    </row>
    <row r="7" spans="1:15" x14ac:dyDescent="0.2">
      <c r="A7" s="1" t="s">
        <v>1</v>
      </c>
      <c r="B7" s="2" t="s">
        <v>2</v>
      </c>
      <c r="C7" s="2" t="s">
        <v>3</v>
      </c>
      <c r="D7" s="9" t="s">
        <v>4</v>
      </c>
      <c r="G7" s="1" t="s">
        <v>1</v>
      </c>
      <c r="H7" s="2" t="s">
        <v>2</v>
      </c>
      <c r="I7" s="11" t="s">
        <v>3</v>
      </c>
      <c r="J7" s="9" t="s">
        <v>4</v>
      </c>
      <c r="L7" s="1" t="s">
        <v>1</v>
      </c>
      <c r="M7" s="2" t="s">
        <v>2</v>
      </c>
      <c r="N7" s="11" t="s">
        <v>3</v>
      </c>
      <c r="O7" s="9" t="s">
        <v>4</v>
      </c>
    </row>
    <row r="8" spans="1:15" x14ac:dyDescent="0.2">
      <c r="A8" s="3">
        <v>1</v>
      </c>
      <c r="B8" s="4">
        <v>1</v>
      </c>
      <c r="C8" s="5">
        <v>128714.25</v>
      </c>
      <c r="D8">
        <f>C8/C13</f>
        <v>1.4108765636933678E-2</v>
      </c>
      <c r="G8" s="3">
        <v>1</v>
      </c>
      <c r="H8" s="4">
        <v>1</v>
      </c>
      <c r="I8" s="10">
        <v>505616.932951</v>
      </c>
      <c r="J8">
        <f>I8/I13</f>
        <v>2.1494724049373058E-2</v>
      </c>
      <c r="L8" s="3">
        <v>1</v>
      </c>
      <c r="M8" s="4">
        <v>1</v>
      </c>
      <c r="N8" s="10">
        <v>220287.37093400001</v>
      </c>
      <c r="O8">
        <f>N8/N13</f>
        <v>2.5090509262523163E-2</v>
      </c>
    </row>
    <row r="9" spans="1:15" x14ac:dyDescent="0.2">
      <c r="A9" s="3">
        <v>2</v>
      </c>
      <c r="B9" s="4">
        <v>1</v>
      </c>
      <c r="C9" s="5">
        <v>4119520.62</v>
      </c>
      <c r="D9">
        <f t="shared" ref="D9:D12" si="0">C9/C14</f>
        <v>0.78720599436468441</v>
      </c>
      <c r="G9" s="3">
        <v>2</v>
      </c>
      <c r="H9" s="4">
        <v>1</v>
      </c>
      <c r="I9" s="10">
        <v>9622387.6470379997</v>
      </c>
      <c r="J9">
        <f t="shared" ref="J9:J12" si="1">I9/I14</f>
        <v>0.7133426701451695</v>
      </c>
      <c r="L9" s="3">
        <v>2</v>
      </c>
      <c r="M9" s="4">
        <v>1</v>
      </c>
      <c r="N9" s="10">
        <v>3139094.429031</v>
      </c>
      <c r="O9">
        <f t="shared" ref="O9:O12" si="2">N9/N14</f>
        <v>0.57772067238579061</v>
      </c>
    </row>
    <row r="10" spans="1:15" x14ac:dyDescent="0.2">
      <c r="A10" s="3">
        <v>3</v>
      </c>
      <c r="B10" s="4">
        <v>1</v>
      </c>
      <c r="C10" s="5">
        <v>172854.37</v>
      </c>
      <c r="D10">
        <f t="shared" si="0"/>
        <v>1.8237238264409934E-2</v>
      </c>
      <c r="G10" s="3">
        <v>3</v>
      </c>
      <c r="H10" s="4">
        <v>1</v>
      </c>
      <c r="I10" s="10">
        <v>518964.49562100001</v>
      </c>
      <c r="J10">
        <f t="shared" si="1"/>
        <v>2.0676874512182437E-2</v>
      </c>
      <c r="L10" s="3">
        <v>3</v>
      </c>
      <c r="M10" s="4">
        <v>1</v>
      </c>
      <c r="N10" s="10">
        <v>78511.796841000003</v>
      </c>
      <c r="O10">
        <f t="shared" si="2"/>
        <v>1.0183265350399536E-2</v>
      </c>
    </row>
    <row r="11" spans="1:15" x14ac:dyDescent="0.2">
      <c r="A11" s="3">
        <v>4</v>
      </c>
      <c r="B11" s="4">
        <v>1</v>
      </c>
      <c r="C11" s="5">
        <v>153916.32999999999</v>
      </c>
      <c r="D11">
        <f t="shared" si="0"/>
        <v>1.4211966870760744E-2</v>
      </c>
      <c r="G11" s="3">
        <v>4</v>
      </c>
      <c r="H11" s="4">
        <v>1</v>
      </c>
      <c r="I11" s="10">
        <v>214857.148457</v>
      </c>
      <c r="J11">
        <f t="shared" si="1"/>
        <v>7.0830591420735613E-3</v>
      </c>
      <c r="L11" s="3">
        <v>4</v>
      </c>
      <c r="M11" s="4">
        <v>1</v>
      </c>
      <c r="N11" s="10">
        <v>108337.760702</v>
      </c>
      <c r="O11">
        <f t="shared" si="2"/>
        <v>1.3039872506530319E-2</v>
      </c>
    </row>
    <row r="12" spans="1:15" x14ac:dyDescent="0.2">
      <c r="A12" s="3">
        <v>5</v>
      </c>
      <c r="B12" s="4">
        <v>1</v>
      </c>
      <c r="C12" s="5">
        <v>3122916.5</v>
      </c>
      <c r="D12">
        <f t="shared" si="0"/>
        <v>0.46845706001853671</v>
      </c>
      <c r="G12" s="3">
        <v>5</v>
      </c>
      <c r="H12" s="4">
        <v>1</v>
      </c>
      <c r="I12" s="10">
        <v>6189916.5452119997</v>
      </c>
      <c r="J12">
        <f t="shared" si="1"/>
        <v>0.3929711652443022</v>
      </c>
      <c r="L12" s="3">
        <v>5</v>
      </c>
      <c r="M12" s="4">
        <v>1</v>
      </c>
      <c r="N12" s="10">
        <v>2373107.6133090002</v>
      </c>
      <c r="O12">
        <f t="shared" si="2"/>
        <v>0.3394105417233983</v>
      </c>
    </row>
    <row r="13" spans="1:15" x14ac:dyDescent="0.2">
      <c r="A13" s="3">
        <v>1</v>
      </c>
      <c r="B13" s="4">
        <v>2</v>
      </c>
      <c r="C13" s="5">
        <v>9122998.6600000001</v>
      </c>
      <c r="G13" s="3">
        <v>1</v>
      </c>
      <c r="H13" s="4">
        <v>2</v>
      </c>
      <c r="I13" s="10">
        <v>23522838.990145002</v>
      </c>
      <c r="L13" s="3">
        <v>1</v>
      </c>
      <c r="M13" s="4">
        <v>2</v>
      </c>
      <c r="N13" s="10">
        <v>8779709.0377530009</v>
      </c>
    </row>
    <row r="14" spans="1:15" x14ac:dyDescent="0.2">
      <c r="A14" s="3">
        <v>2</v>
      </c>
      <c r="B14" s="4">
        <v>2</v>
      </c>
      <c r="C14" s="5">
        <v>5233091.0199999996</v>
      </c>
      <c r="G14" s="3">
        <v>2</v>
      </c>
      <c r="H14" s="4">
        <v>2</v>
      </c>
      <c r="I14" s="10">
        <v>13489151.917801</v>
      </c>
      <c r="L14" s="3">
        <v>2</v>
      </c>
      <c r="M14" s="4">
        <v>2</v>
      </c>
      <c r="N14" s="10">
        <v>5433585.0854489999</v>
      </c>
    </row>
    <row r="15" spans="1:15" x14ac:dyDescent="0.2">
      <c r="A15" s="3">
        <v>3</v>
      </c>
      <c r="B15" s="4">
        <v>2</v>
      </c>
      <c r="C15" s="5">
        <v>9478100.1099999994</v>
      </c>
      <c r="G15" s="3">
        <v>3</v>
      </c>
      <c r="H15" s="4">
        <v>2</v>
      </c>
      <c r="I15" s="10">
        <v>25098788.277465999</v>
      </c>
      <c r="L15" s="3">
        <v>3</v>
      </c>
      <c r="M15" s="4">
        <v>2</v>
      </c>
      <c r="N15" s="10">
        <v>7709884.2207739996</v>
      </c>
    </row>
    <row r="16" spans="1:15" x14ac:dyDescent="0.2">
      <c r="A16" s="3">
        <v>4</v>
      </c>
      <c r="B16" s="4">
        <v>2</v>
      </c>
      <c r="C16" s="5">
        <v>10830051.279999999</v>
      </c>
      <c r="G16" s="3">
        <v>4</v>
      </c>
      <c r="H16" s="4">
        <v>2</v>
      </c>
      <c r="I16" s="10">
        <v>30333948.107356999</v>
      </c>
      <c r="L16" s="3">
        <v>4</v>
      </c>
      <c r="M16" s="4">
        <v>2</v>
      </c>
      <c r="N16" s="10">
        <v>8308191.7133579999</v>
      </c>
    </row>
    <row r="17" spans="1:15" x14ac:dyDescent="0.2">
      <c r="A17" s="3">
        <v>5</v>
      </c>
      <c r="B17" s="4">
        <v>2</v>
      </c>
      <c r="C17" s="5">
        <v>6666387.9500000002</v>
      </c>
      <c r="G17" s="3">
        <v>5</v>
      </c>
      <c r="H17" s="4">
        <v>2</v>
      </c>
      <c r="I17" s="10">
        <v>15751579.486408001</v>
      </c>
      <c r="L17" s="3">
        <v>5</v>
      </c>
      <c r="M17" s="4">
        <v>2</v>
      </c>
      <c r="N17" s="10">
        <v>6991850.0505590001</v>
      </c>
    </row>
    <row r="18" spans="1:15" x14ac:dyDescent="0.2">
      <c r="A18" s="3"/>
      <c r="B18" s="4"/>
      <c r="C18" s="5"/>
      <c r="G18" s="3"/>
      <c r="H18" s="4"/>
      <c r="I18" s="10"/>
      <c r="L18" s="3"/>
      <c r="M18" s="4"/>
      <c r="N18" s="10"/>
    </row>
    <row r="19" spans="1:15" x14ac:dyDescent="0.2">
      <c r="A19" s="3">
        <v>6</v>
      </c>
      <c r="B19" s="4">
        <v>1</v>
      </c>
      <c r="C19" s="5">
        <v>3243481</v>
      </c>
      <c r="D19">
        <f>C19/C24</f>
        <v>0.55052895899430576</v>
      </c>
      <c r="G19" s="3">
        <v>6</v>
      </c>
      <c r="H19" s="4">
        <v>1</v>
      </c>
      <c r="I19" s="10">
        <v>6158466.0457990002</v>
      </c>
      <c r="J19">
        <f>I19/I24</f>
        <v>0.48797026332128879</v>
      </c>
      <c r="L19" s="3">
        <v>6</v>
      </c>
      <c r="M19" s="4">
        <v>1</v>
      </c>
      <c r="N19" s="10">
        <v>2634178.104061</v>
      </c>
      <c r="O19">
        <f>N19/N24</f>
        <v>0.58475682581850885</v>
      </c>
    </row>
    <row r="20" spans="1:15" x14ac:dyDescent="0.2">
      <c r="A20" s="3">
        <v>7</v>
      </c>
      <c r="B20" s="4">
        <v>1</v>
      </c>
      <c r="C20" s="5">
        <v>276227.78000000003</v>
      </c>
      <c r="D20">
        <f t="shared" ref="D20:D23" si="3">C20/C25</f>
        <v>3.4834191867562092E-2</v>
      </c>
      <c r="G20" s="3">
        <v>7</v>
      </c>
      <c r="H20" s="4">
        <v>1</v>
      </c>
      <c r="I20" s="10">
        <v>592196.40963699995</v>
      </c>
      <c r="J20">
        <f t="shared" ref="J20:J23" si="4">I20/I25</f>
        <v>3.0110547710086883E-2</v>
      </c>
      <c r="L20" s="3">
        <v>7</v>
      </c>
      <c r="M20" s="4">
        <v>1</v>
      </c>
      <c r="N20" s="10">
        <v>298145.54536599998</v>
      </c>
      <c r="O20">
        <f t="shared" ref="O20:O23" si="5">N20/N25</f>
        <v>4.0454313762184661E-2</v>
      </c>
    </row>
    <row r="21" spans="1:15" x14ac:dyDescent="0.2">
      <c r="A21" s="3">
        <v>8</v>
      </c>
      <c r="B21" s="4">
        <v>1</v>
      </c>
      <c r="C21" s="5">
        <v>202019.97</v>
      </c>
      <c r="D21">
        <f t="shared" si="3"/>
        <v>1.9081788093250927E-2</v>
      </c>
      <c r="G21" s="3">
        <v>8</v>
      </c>
      <c r="H21" s="4">
        <v>1</v>
      </c>
      <c r="I21" s="10">
        <v>437313.33718899998</v>
      </c>
      <c r="J21">
        <f t="shared" si="4"/>
        <v>1.9314449741311038E-2</v>
      </c>
      <c r="L21" s="3">
        <v>8</v>
      </c>
      <c r="M21" s="4">
        <v>1</v>
      </c>
      <c r="N21" s="10">
        <v>40470.424218</v>
      </c>
      <c r="O21">
        <f t="shared" si="5"/>
        <v>2.4316009499853644E-2</v>
      </c>
    </row>
    <row r="22" spans="1:15" x14ac:dyDescent="0.2">
      <c r="A22" s="3">
        <v>9</v>
      </c>
      <c r="B22" s="4">
        <v>1</v>
      </c>
      <c r="C22" s="5">
        <v>2306576.0299999998</v>
      </c>
      <c r="D22">
        <f t="shared" si="3"/>
        <v>0.23149205918485477</v>
      </c>
      <c r="G22" s="3">
        <v>9</v>
      </c>
      <c r="H22" s="4">
        <v>1</v>
      </c>
      <c r="I22" s="10">
        <v>3642236.8217460001</v>
      </c>
      <c r="J22">
        <f t="shared" si="4"/>
        <v>0.20464705305478667</v>
      </c>
      <c r="L22" s="3">
        <v>9</v>
      </c>
      <c r="M22" s="4">
        <v>1</v>
      </c>
      <c r="N22" s="10">
        <v>843679.31049199996</v>
      </c>
      <c r="O22">
        <f t="shared" si="5"/>
        <v>0.21202122184360461</v>
      </c>
    </row>
    <row r="23" spans="1:15" x14ac:dyDescent="0.2">
      <c r="A23" s="3">
        <v>10</v>
      </c>
      <c r="B23" s="4">
        <v>1</v>
      </c>
      <c r="C23" s="5">
        <v>769875.47</v>
      </c>
      <c r="D23">
        <f t="shared" si="3"/>
        <v>7.6929391457233987E-2</v>
      </c>
      <c r="G23" s="3">
        <v>10</v>
      </c>
      <c r="H23" s="4">
        <v>1</v>
      </c>
      <c r="I23" s="10">
        <v>1227559.4838940001</v>
      </c>
      <c r="J23">
        <f t="shared" si="4"/>
        <v>6.0461054602696691E-2</v>
      </c>
      <c r="L23" s="3">
        <v>10</v>
      </c>
      <c r="M23" s="4">
        <v>1</v>
      </c>
      <c r="N23" s="10">
        <v>331383.43436399999</v>
      </c>
      <c r="O23">
        <f t="shared" si="5"/>
        <v>7.8969657722940345E-2</v>
      </c>
    </row>
    <row r="24" spans="1:15" x14ac:dyDescent="0.2">
      <c r="A24" s="3">
        <v>6</v>
      </c>
      <c r="B24" s="4">
        <v>2</v>
      </c>
      <c r="C24" s="5">
        <v>5891572</v>
      </c>
      <c r="G24" s="3">
        <v>6</v>
      </c>
      <c r="H24" s="4">
        <v>2</v>
      </c>
      <c r="I24" s="10">
        <v>12620576.516040999</v>
      </c>
      <c r="L24" s="3">
        <v>6</v>
      </c>
      <c r="M24" s="4">
        <v>2</v>
      </c>
      <c r="N24" s="10">
        <v>4504741.0953670004</v>
      </c>
    </row>
    <row r="25" spans="1:15" x14ac:dyDescent="0.2">
      <c r="A25" s="3">
        <v>7</v>
      </c>
      <c r="B25" s="4">
        <v>2</v>
      </c>
      <c r="C25" s="5">
        <v>7929788.6699999999</v>
      </c>
      <c r="G25" s="3">
        <v>7</v>
      </c>
      <c r="H25" s="4">
        <v>2</v>
      </c>
      <c r="I25" s="10">
        <v>19667407.426089998</v>
      </c>
      <c r="L25" s="3">
        <v>7</v>
      </c>
      <c r="M25" s="4">
        <v>2</v>
      </c>
      <c r="N25" s="10">
        <v>7369932.0947249997</v>
      </c>
    </row>
    <row r="26" spans="1:15" x14ac:dyDescent="0.2">
      <c r="A26" s="3">
        <v>8</v>
      </c>
      <c r="B26" s="4">
        <v>2</v>
      </c>
      <c r="C26" s="5">
        <v>10587056.57</v>
      </c>
      <c r="G26" s="3">
        <v>8</v>
      </c>
      <c r="H26" s="4">
        <v>2</v>
      </c>
      <c r="I26" s="10">
        <v>22641770.438515</v>
      </c>
      <c r="L26" s="3">
        <v>8</v>
      </c>
      <c r="M26" s="4">
        <v>2</v>
      </c>
      <c r="N26" s="10">
        <v>1664353.035322</v>
      </c>
    </row>
    <row r="27" spans="1:15" x14ac:dyDescent="0.2">
      <c r="A27" s="3">
        <v>9</v>
      </c>
      <c r="B27" s="4">
        <v>2</v>
      </c>
      <c r="C27" s="5">
        <v>9963953.1400000006</v>
      </c>
      <c r="G27" s="3">
        <v>9</v>
      </c>
      <c r="H27" s="4">
        <v>2</v>
      </c>
      <c r="I27" s="10">
        <v>17797650.967253</v>
      </c>
      <c r="L27" s="3">
        <v>9</v>
      </c>
      <c r="M27" s="4">
        <v>2</v>
      </c>
      <c r="N27" s="10">
        <v>3979221.0570049998</v>
      </c>
    </row>
    <row r="28" spans="1:15" x14ac:dyDescent="0.2">
      <c r="A28" s="3">
        <v>10</v>
      </c>
      <c r="B28" s="4">
        <v>2</v>
      </c>
      <c r="C28" s="5">
        <v>10007559.6</v>
      </c>
      <c r="G28" s="3">
        <v>10</v>
      </c>
      <c r="H28" s="4">
        <v>2</v>
      </c>
      <c r="I28" s="10">
        <v>20303309.162577</v>
      </c>
      <c r="L28" s="3">
        <v>10</v>
      </c>
      <c r="M28" s="4">
        <v>2</v>
      </c>
      <c r="N28" s="10">
        <v>4196338.7447699998</v>
      </c>
    </row>
    <row r="30" spans="1:15" x14ac:dyDescent="0.2">
      <c r="A30" t="s">
        <v>31</v>
      </c>
      <c r="G30" t="s">
        <v>31</v>
      </c>
      <c r="L30" t="s">
        <v>31</v>
      </c>
    </row>
    <row r="31" spans="1:15" x14ac:dyDescent="0.2">
      <c r="A31" s="1" t="s">
        <v>1</v>
      </c>
      <c r="B31" s="6" t="s">
        <v>2</v>
      </c>
      <c r="C31" s="2" t="s">
        <v>3</v>
      </c>
      <c r="D31" s="9" t="s">
        <v>4</v>
      </c>
      <c r="G31" s="1" t="s">
        <v>1</v>
      </c>
      <c r="H31" s="6" t="s">
        <v>2</v>
      </c>
      <c r="I31" s="11" t="s">
        <v>3</v>
      </c>
      <c r="J31" s="9" t="s">
        <v>4</v>
      </c>
      <c r="L31" s="1" t="s">
        <v>1</v>
      </c>
      <c r="M31" s="6" t="s">
        <v>2</v>
      </c>
      <c r="N31" s="11" t="s">
        <v>3</v>
      </c>
      <c r="O31" s="9" t="s">
        <v>4</v>
      </c>
    </row>
    <row r="32" spans="1:15" x14ac:dyDescent="0.2">
      <c r="A32" s="3">
        <v>1</v>
      </c>
      <c r="B32" s="7">
        <v>1</v>
      </c>
      <c r="C32" s="5">
        <v>178751.44</v>
      </c>
      <c r="D32">
        <f>C32/C37</f>
        <v>1.5722945851891407E-2</v>
      </c>
      <c r="G32" s="3">
        <v>1</v>
      </c>
      <c r="H32" s="7">
        <v>1</v>
      </c>
      <c r="I32" s="10">
        <v>534057.13336199999</v>
      </c>
      <c r="J32">
        <f>I32/I37</f>
        <v>3.0209939631732047E-2</v>
      </c>
      <c r="L32" s="3">
        <v>1</v>
      </c>
      <c r="M32" s="7">
        <v>1</v>
      </c>
      <c r="N32" s="10">
        <v>151990.285458</v>
      </c>
      <c r="O32">
        <f>N32/N37</f>
        <v>1.861868740180855E-2</v>
      </c>
    </row>
    <row r="33" spans="1:15" x14ac:dyDescent="0.2">
      <c r="A33" s="3">
        <v>2</v>
      </c>
      <c r="B33" s="7">
        <v>1</v>
      </c>
      <c r="C33" s="5">
        <v>815885.91</v>
      </c>
      <c r="D33">
        <f t="shared" ref="D33:D36" si="6">C33/C38</f>
        <v>9.3545657460662235E-2</v>
      </c>
      <c r="G33" s="3">
        <v>2</v>
      </c>
      <c r="H33" s="7">
        <v>1</v>
      </c>
      <c r="I33" s="10">
        <v>962296.80133100005</v>
      </c>
      <c r="J33">
        <f t="shared" ref="J33:J36" si="7">I33/I38</f>
        <v>0.11050565583196011</v>
      </c>
      <c r="L33" s="3">
        <v>2</v>
      </c>
      <c r="M33" s="7">
        <v>1</v>
      </c>
      <c r="N33" s="10">
        <v>638306.44099399995</v>
      </c>
      <c r="O33">
        <f t="shared" ref="O33:O36" si="8">N33/N38</f>
        <v>7.1113924726676062E-2</v>
      </c>
    </row>
    <row r="34" spans="1:15" x14ac:dyDescent="0.2">
      <c r="A34" s="3">
        <v>3</v>
      </c>
      <c r="B34" s="7">
        <v>1</v>
      </c>
      <c r="C34" s="5">
        <v>4352647.16</v>
      </c>
      <c r="D34">
        <f t="shared" si="6"/>
        <v>0.63063756304639307</v>
      </c>
      <c r="G34" s="3">
        <v>3</v>
      </c>
      <c r="H34" s="7">
        <v>1</v>
      </c>
      <c r="I34" s="10">
        <v>7150870.1620410001</v>
      </c>
      <c r="J34">
        <f t="shared" si="7"/>
        <v>0.6606496891017487</v>
      </c>
      <c r="L34" s="3">
        <v>3</v>
      </c>
      <c r="M34" s="7">
        <v>1</v>
      </c>
      <c r="N34" s="10">
        <v>3336860.576965</v>
      </c>
      <c r="O34">
        <f t="shared" si="8"/>
        <v>0.67568929948735978</v>
      </c>
    </row>
    <row r="35" spans="1:15" x14ac:dyDescent="0.2">
      <c r="A35" s="3">
        <v>4</v>
      </c>
      <c r="B35" s="7">
        <v>1</v>
      </c>
      <c r="C35" s="5">
        <v>146370.79</v>
      </c>
      <c r="D35">
        <f t="shared" si="6"/>
        <v>1.1348078230380634E-2</v>
      </c>
      <c r="G35" s="3">
        <v>4</v>
      </c>
      <c r="H35" s="7">
        <v>1</v>
      </c>
      <c r="I35" s="10">
        <v>846299.58177199995</v>
      </c>
      <c r="J35">
        <f t="shared" si="7"/>
        <v>4.6361222789585856E-2</v>
      </c>
      <c r="L35" s="3">
        <v>4</v>
      </c>
      <c r="M35" s="7">
        <v>1</v>
      </c>
      <c r="N35" s="10">
        <v>473679.910233</v>
      </c>
      <c r="O35">
        <f t="shared" si="8"/>
        <v>3.0495571876530979E-2</v>
      </c>
    </row>
    <row r="36" spans="1:15" x14ac:dyDescent="0.2">
      <c r="A36" s="3">
        <v>5</v>
      </c>
      <c r="B36" s="7">
        <v>1</v>
      </c>
      <c r="C36" s="5">
        <v>3368089.05</v>
      </c>
      <c r="D36">
        <f t="shared" si="6"/>
        <v>0.45161683556392512</v>
      </c>
      <c r="G36" s="3">
        <v>5</v>
      </c>
      <c r="H36" s="7">
        <v>1</v>
      </c>
      <c r="I36" s="10">
        <v>6439814.1341500003</v>
      </c>
      <c r="J36">
        <f t="shared" si="7"/>
        <v>0.57220875167278618</v>
      </c>
      <c r="L36" s="3">
        <v>5</v>
      </c>
      <c r="M36" s="7">
        <v>1</v>
      </c>
      <c r="N36" s="10">
        <v>1654744.532141</v>
      </c>
      <c r="O36">
        <f t="shared" si="8"/>
        <v>0.56196117179739347</v>
      </c>
    </row>
    <row r="37" spans="1:15" x14ac:dyDescent="0.2">
      <c r="A37" s="3">
        <v>1</v>
      </c>
      <c r="B37" s="7">
        <v>2</v>
      </c>
      <c r="C37" s="5">
        <v>11368826.279999999</v>
      </c>
      <c r="D37" s="8"/>
      <c r="G37" s="3">
        <v>1</v>
      </c>
      <c r="H37" s="7">
        <v>2</v>
      </c>
      <c r="I37" s="10">
        <v>17678192.670104999</v>
      </c>
      <c r="J37" s="8"/>
      <c r="L37" s="3">
        <v>1</v>
      </c>
      <c r="M37" s="7">
        <v>2</v>
      </c>
      <c r="N37" s="10">
        <v>8163319.044888</v>
      </c>
      <c r="O37" s="8"/>
    </row>
    <row r="38" spans="1:15" x14ac:dyDescent="0.2">
      <c r="A38" s="3">
        <v>2</v>
      </c>
      <c r="B38" s="7">
        <v>2</v>
      </c>
      <c r="C38" s="5">
        <v>8721793.5299999993</v>
      </c>
      <c r="D38" s="8"/>
      <c r="G38" s="3">
        <v>2</v>
      </c>
      <c r="H38" s="7">
        <v>2</v>
      </c>
      <c r="I38" s="10">
        <v>8708122.6212920006</v>
      </c>
      <c r="J38" s="8"/>
      <c r="L38" s="3">
        <v>2</v>
      </c>
      <c r="M38" s="7">
        <v>2</v>
      </c>
      <c r="N38" s="10">
        <v>8975829.1846120004</v>
      </c>
      <c r="O38" s="8"/>
    </row>
    <row r="39" spans="1:15" x14ac:dyDescent="0.2">
      <c r="A39" s="3">
        <v>3</v>
      </c>
      <c r="B39" s="7">
        <v>2</v>
      </c>
      <c r="C39" s="5">
        <v>6901978.9100000001</v>
      </c>
      <c r="D39" s="8"/>
      <c r="G39" s="3">
        <v>3</v>
      </c>
      <c r="H39" s="7">
        <v>2</v>
      </c>
      <c r="I39" s="10">
        <v>10823996.862488</v>
      </c>
      <c r="J39" s="8"/>
      <c r="L39" s="3">
        <v>3</v>
      </c>
      <c r="M39" s="7">
        <v>2</v>
      </c>
      <c r="N39" s="10">
        <v>4938454.0786669999</v>
      </c>
      <c r="O39" s="8"/>
    </row>
    <row r="40" spans="1:15" x14ac:dyDescent="0.2">
      <c r="A40" s="3">
        <v>4</v>
      </c>
      <c r="B40" s="7">
        <v>2</v>
      </c>
      <c r="C40" s="5">
        <v>12898288.77</v>
      </c>
      <c r="D40" s="8"/>
      <c r="G40" s="3">
        <v>4</v>
      </c>
      <c r="H40" s="7">
        <v>2</v>
      </c>
      <c r="I40" s="10">
        <v>18254470.672894001</v>
      </c>
      <c r="J40" s="8"/>
      <c r="L40" s="3">
        <v>4</v>
      </c>
      <c r="M40" s="7">
        <v>2</v>
      </c>
      <c r="N40" s="10">
        <v>15532743.97184</v>
      </c>
      <c r="O40" s="8"/>
    </row>
    <row r="41" spans="1:15" x14ac:dyDescent="0.2">
      <c r="A41" s="3">
        <v>5</v>
      </c>
      <c r="B41" s="7">
        <v>2</v>
      </c>
      <c r="C41" s="5">
        <v>7457846.5300000003</v>
      </c>
      <c r="D41" s="8"/>
      <c r="G41" s="3">
        <v>5</v>
      </c>
      <c r="H41" s="7">
        <v>2</v>
      </c>
      <c r="I41" s="10">
        <v>11254309.052988</v>
      </c>
      <c r="J41" s="8"/>
      <c r="L41" s="3">
        <v>5</v>
      </c>
      <c r="M41" s="7">
        <v>2</v>
      </c>
      <c r="N41" s="10">
        <v>2944588.7281650002</v>
      </c>
      <c r="O41" s="8"/>
    </row>
    <row r="42" spans="1:15" x14ac:dyDescent="0.2">
      <c r="A42" s="3"/>
      <c r="B42" s="7"/>
      <c r="C42" s="5"/>
      <c r="D42" s="8"/>
      <c r="G42" s="3"/>
      <c r="H42" s="7"/>
      <c r="I42" s="10"/>
      <c r="J42" s="8"/>
      <c r="L42" s="3"/>
      <c r="M42" s="7"/>
      <c r="N42" s="10"/>
      <c r="O42" s="8"/>
    </row>
    <row r="43" spans="1:15" x14ac:dyDescent="0.2">
      <c r="A43" s="3">
        <v>6</v>
      </c>
      <c r="B43" s="7">
        <v>1</v>
      </c>
      <c r="C43" s="5">
        <v>141266.66</v>
      </c>
      <c r="D43">
        <f>C43/C48</f>
        <v>1.2744659492429856E-2</v>
      </c>
      <c r="G43" s="3">
        <v>6</v>
      </c>
      <c r="H43" s="7">
        <v>1</v>
      </c>
      <c r="I43" s="10">
        <v>41769.196316000001</v>
      </c>
      <c r="J43">
        <f>I43/I48</f>
        <v>2.1288374226823875E-3</v>
      </c>
      <c r="L43" s="3">
        <v>6</v>
      </c>
      <c r="M43" s="7">
        <v>1</v>
      </c>
      <c r="N43" s="10">
        <v>313280.50740599999</v>
      </c>
      <c r="O43">
        <f>N43/N48</f>
        <v>5.0955395372299532E-2</v>
      </c>
    </row>
    <row r="44" spans="1:15" x14ac:dyDescent="0.2">
      <c r="A44" s="3">
        <v>7</v>
      </c>
      <c r="B44" s="7">
        <v>1</v>
      </c>
      <c r="C44" s="5">
        <v>106627.3</v>
      </c>
      <c r="D44">
        <f t="shared" ref="D44:D47" si="9">C44/C49</f>
        <v>1.2950253334101519E-2</v>
      </c>
      <c r="G44" s="3">
        <v>7</v>
      </c>
      <c r="H44" s="7">
        <v>1</v>
      </c>
      <c r="I44" s="10">
        <v>471657.63001399999</v>
      </c>
      <c r="J44">
        <f t="shared" ref="J44:J47" si="10">I44/I49</f>
        <v>2.5624736184251845E-2</v>
      </c>
      <c r="L44" s="3">
        <v>7</v>
      </c>
      <c r="M44" s="7">
        <v>1</v>
      </c>
      <c r="N44" s="10">
        <v>272987.02669500001</v>
      </c>
      <c r="O44">
        <f t="shared" ref="O44:O47" si="11">N44/N49</f>
        <v>2.8917314277373585E-2</v>
      </c>
    </row>
    <row r="45" spans="1:15" x14ac:dyDescent="0.2">
      <c r="A45" s="3">
        <v>8</v>
      </c>
      <c r="B45" s="7">
        <v>1</v>
      </c>
      <c r="C45" s="5">
        <v>167189.16</v>
      </c>
      <c r="D45">
        <f t="shared" si="9"/>
        <v>1.6194982265969424E-2</v>
      </c>
      <c r="G45" s="3">
        <v>8</v>
      </c>
      <c r="H45" s="7">
        <v>1</v>
      </c>
      <c r="I45" s="10">
        <v>387671.63597900001</v>
      </c>
      <c r="J45">
        <f t="shared" si="10"/>
        <v>2.1168293175996049E-2</v>
      </c>
      <c r="L45" s="3">
        <v>8</v>
      </c>
      <c r="M45" s="7">
        <v>1</v>
      </c>
      <c r="N45" s="10">
        <v>156458.68796499999</v>
      </c>
      <c r="O45">
        <f t="shared" si="11"/>
        <v>1.8725340635758713E-2</v>
      </c>
    </row>
    <row r="46" spans="1:15" x14ac:dyDescent="0.2">
      <c r="A46" s="3">
        <v>9</v>
      </c>
      <c r="B46" s="7">
        <v>1</v>
      </c>
      <c r="C46" s="5">
        <v>4060876.6</v>
      </c>
      <c r="D46">
        <f t="shared" si="9"/>
        <v>0.62913086111031002</v>
      </c>
      <c r="G46" s="3">
        <v>9</v>
      </c>
      <c r="H46" s="7">
        <v>1</v>
      </c>
      <c r="I46" s="10">
        <v>8819424.6349260006</v>
      </c>
      <c r="J46">
        <f t="shared" si="10"/>
        <v>0.69595363097047813</v>
      </c>
      <c r="L46" s="3">
        <v>9</v>
      </c>
      <c r="M46" s="7">
        <v>1</v>
      </c>
      <c r="N46" s="10">
        <v>1541020.646984</v>
      </c>
      <c r="O46">
        <f t="shared" si="11"/>
        <v>0.65012245145097813</v>
      </c>
    </row>
    <row r="47" spans="1:15" x14ac:dyDescent="0.2">
      <c r="A47" s="3">
        <v>10</v>
      </c>
      <c r="B47" s="7">
        <v>1</v>
      </c>
      <c r="C47" s="5">
        <v>115046.86</v>
      </c>
      <c r="D47">
        <f t="shared" si="9"/>
        <v>1.150581719441747E-2</v>
      </c>
      <c r="G47" s="3">
        <v>10</v>
      </c>
      <c r="H47" s="7">
        <v>1</v>
      </c>
      <c r="I47" s="10">
        <v>440487.52331900003</v>
      </c>
      <c r="J47">
        <f t="shared" si="10"/>
        <v>2.199159950079967E-2</v>
      </c>
      <c r="L47" s="3">
        <v>10</v>
      </c>
      <c r="M47" s="7">
        <v>1</v>
      </c>
      <c r="N47" s="10">
        <v>63170.317546999999</v>
      </c>
      <c r="O47">
        <f t="shared" si="11"/>
        <v>2.1887951376351925E-2</v>
      </c>
    </row>
    <row r="48" spans="1:15" x14ac:dyDescent="0.2">
      <c r="A48" s="3">
        <v>6</v>
      </c>
      <c r="B48" s="7">
        <v>2</v>
      </c>
      <c r="C48" s="5">
        <v>11084380.880000001</v>
      </c>
      <c r="D48" s="8"/>
      <c r="G48" s="3">
        <v>6</v>
      </c>
      <c r="H48" s="7">
        <v>2</v>
      </c>
      <c r="I48" s="10">
        <v>19620660.493354999</v>
      </c>
      <c r="J48" s="8"/>
      <c r="L48" s="3">
        <v>6</v>
      </c>
      <c r="M48" s="7">
        <v>2</v>
      </c>
      <c r="N48" s="10">
        <v>6148132.206944</v>
      </c>
      <c r="O48" s="8"/>
    </row>
    <row r="49" spans="1:15" x14ac:dyDescent="0.2">
      <c r="A49" s="3">
        <v>7</v>
      </c>
      <c r="B49" s="7">
        <v>2</v>
      </c>
      <c r="C49" s="5">
        <v>8233607.2699999996</v>
      </c>
      <c r="D49" s="8"/>
      <c r="G49" s="3">
        <v>7</v>
      </c>
      <c r="H49" s="7">
        <v>2</v>
      </c>
      <c r="I49" s="10">
        <v>18406340.913038</v>
      </c>
      <c r="J49" s="8"/>
      <c r="L49" s="3">
        <v>7</v>
      </c>
      <c r="M49" s="7">
        <v>2</v>
      </c>
      <c r="N49" s="10">
        <v>9440262.1238100007</v>
      </c>
      <c r="O49" s="8"/>
    </row>
    <row r="50" spans="1:15" x14ac:dyDescent="0.2">
      <c r="A50" s="3">
        <v>8</v>
      </c>
      <c r="B50" s="7">
        <v>2</v>
      </c>
      <c r="C50" s="5">
        <v>10323516.09</v>
      </c>
      <c r="D50" s="8"/>
      <c r="G50" s="3">
        <v>8</v>
      </c>
      <c r="H50" s="7">
        <v>2</v>
      </c>
      <c r="I50" s="10">
        <v>18313788.114886999</v>
      </c>
      <c r="J50" s="8"/>
      <c r="L50" s="3">
        <v>8</v>
      </c>
      <c r="M50" s="7">
        <v>2</v>
      </c>
      <c r="N50" s="10">
        <v>8355452.1655120002</v>
      </c>
      <c r="O50" s="8"/>
    </row>
    <row r="51" spans="1:15" x14ac:dyDescent="0.2">
      <c r="A51" s="3">
        <v>9</v>
      </c>
      <c r="B51" s="7">
        <v>2</v>
      </c>
      <c r="C51" s="5">
        <v>6454740.7400000002</v>
      </c>
      <c r="D51" s="8"/>
      <c r="G51" s="3">
        <v>9</v>
      </c>
      <c r="H51" s="7">
        <v>2</v>
      </c>
      <c r="I51" s="10">
        <v>12672431.38401</v>
      </c>
      <c r="J51" s="8"/>
      <c r="L51" s="3">
        <v>9</v>
      </c>
      <c r="M51" s="7">
        <v>2</v>
      </c>
      <c r="N51" s="10">
        <v>2370354.4517569998</v>
      </c>
      <c r="O51" s="8"/>
    </row>
    <row r="52" spans="1:15" x14ac:dyDescent="0.2">
      <c r="A52" s="3">
        <v>10</v>
      </c>
      <c r="B52" s="7">
        <v>2</v>
      </c>
      <c r="C52" s="5">
        <v>9999016.8499999996</v>
      </c>
      <c r="D52" s="8"/>
      <c r="G52" s="3">
        <v>10</v>
      </c>
      <c r="H52" s="7">
        <v>2</v>
      </c>
      <c r="I52" s="10">
        <v>20029808.350365002</v>
      </c>
      <c r="J52" s="8"/>
      <c r="L52" s="3">
        <v>10</v>
      </c>
      <c r="M52" s="7">
        <v>2</v>
      </c>
      <c r="N52" s="10">
        <v>2886077.2057110001</v>
      </c>
      <c r="O52" s="8"/>
    </row>
    <row r="55" spans="1:15" x14ac:dyDescent="0.2">
      <c r="A55" t="s">
        <v>7</v>
      </c>
      <c r="C55" t="s">
        <v>4</v>
      </c>
      <c r="J55" t="s">
        <v>20</v>
      </c>
    </row>
    <row r="57" spans="1:15" x14ac:dyDescent="0.2">
      <c r="A57" t="s">
        <v>13</v>
      </c>
      <c r="B57" t="s">
        <v>8</v>
      </c>
      <c r="C57">
        <v>1.4108765284271846E-2</v>
      </c>
      <c r="D57">
        <v>2.1494724049373058E-2</v>
      </c>
      <c r="E57">
        <v>2.5090509262523163E-2</v>
      </c>
      <c r="J57" t="s">
        <v>13</v>
      </c>
      <c r="K57" t="s">
        <v>8</v>
      </c>
      <c r="L57" s="14">
        <v>2.0366126322702842E-2</v>
      </c>
      <c r="M57" s="14">
        <v>3.1027822523150259E-2</v>
      </c>
      <c r="N57" s="14">
        <v>3.6218369988133589E-2</v>
      </c>
    </row>
    <row r="58" spans="1:15" x14ac:dyDescent="0.2">
      <c r="B58" t="s">
        <v>9</v>
      </c>
      <c r="C58">
        <v>0.78720599461013951</v>
      </c>
      <c r="D58">
        <v>0.7133426701451695</v>
      </c>
      <c r="E58">
        <v>0.57772067238579061</v>
      </c>
      <c r="K58" t="s">
        <v>9</v>
      </c>
      <c r="L58" s="14">
        <v>1.1363387514917089</v>
      </c>
      <c r="M58" s="14">
        <v>1.0297163953635409</v>
      </c>
      <c r="N58" s="14">
        <v>0.83394485314475031</v>
      </c>
    </row>
    <row r="59" spans="1:15" x14ac:dyDescent="0.2">
      <c r="B59" t="s">
        <v>10</v>
      </c>
      <c r="C59">
        <v>1.8237238616690903E-2</v>
      </c>
      <c r="D59">
        <v>2.0676874512182437E-2</v>
      </c>
      <c r="E59">
        <v>1.0183265350399536E-2</v>
      </c>
      <c r="K59" t="s">
        <v>10</v>
      </c>
      <c r="L59" s="14">
        <v>2.6325613755787309E-2</v>
      </c>
      <c r="M59" s="14">
        <v>2.9847249549414815E-2</v>
      </c>
      <c r="N59" s="14">
        <v>1.4699632769072844E-2</v>
      </c>
    </row>
    <row r="60" spans="1:15" x14ac:dyDescent="0.2">
      <c r="B60" t="s">
        <v>11</v>
      </c>
      <c r="C60">
        <v>1.4211966747183188E-2</v>
      </c>
      <c r="D60">
        <v>7.0830591420735613E-3</v>
      </c>
      <c r="E60">
        <v>1.3039872506530319E-2</v>
      </c>
      <c r="K60" t="s">
        <v>11</v>
      </c>
      <c r="L60" s="14">
        <v>2.0515098538767929E-2</v>
      </c>
      <c r="M60" s="14">
        <v>1.0224457940303055E-2</v>
      </c>
      <c r="N60" s="14">
        <v>1.8823170231344763E-2</v>
      </c>
    </row>
    <row r="61" spans="1:15" x14ac:dyDescent="0.2">
      <c r="B61" t="s">
        <v>12</v>
      </c>
      <c r="C61">
        <v>0.4684570607335643</v>
      </c>
      <c r="D61">
        <v>0.3929711652443022</v>
      </c>
      <c r="E61">
        <v>0.3394105417233983</v>
      </c>
      <c r="G61">
        <v>0.69275644571369988</v>
      </c>
      <c r="H61" t="s">
        <v>17</v>
      </c>
      <c r="K61" t="s">
        <v>12</v>
      </c>
      <c r="L61" s="14">
        <v>0.67622187224969788</v>
      </c>
      <c r="M61" s="14">
        <v>0.56725732062940348</v>
      </c>
      <c r="N61" s="14">
        <v>0.48994209122619808</v>
      </c>
    </row>
    <row r="62" spans="1:15" x14ac:dyDescent="0.2">
      <c r="L62" s="14"/>
      <c r="M62" s="14"/>
      <c r="N62" s="14"/>
    </row>
    <row r="63" spans="1:15" x14ac:dyDescent="0.2">
      <c r="A63" t="s">
        <v>14</v>
      </c>
      <c r="B63" t="s">
        <v>8</v>
      </c>
      <c r="C63">
        <v>0.55052895991691131</v>
      </c>
      <c r="D63">
        <v>0.48797026332128879</v>
      </c>
      <c r="E63">
        <v>0.58475682581850885</v>
      </c>
      <c r="J63" t="s">
        <v>14</v>
      </c>
      <c r="K63" t="s">
        <v>8</v>
      </c>
      <c r="L63" s="14">
        <v>1.0174530880143575</v>
      </c>
      <c r="M63" s="14">
        <v>0.9018360293895471</v>
      </c>
      <c r="N63" s="14">
        <v>1.0807108825960954</v>
      </c>
    </row>
    <row r="64" spans="1:15" x14ac:dyDescent="0.2">
      <c r="B64" t="s">
        <v>9</v>
      </c>
      <c r="C64">
        <v>3.4834192080358532E-2</v>
      </c>
      <c r="D64">
        <v>3.0110547710086883E-2</v>
      </c>
      <c r="E64">
        <v>4.0454313762184661E-2</v>
      </c>
      <c r="K64" t="s">
        <v>9</v>
      </c>
      <c r="L64" s="14">
        <v>6.4378368589356638E-2</v>
      </c>
      <c r="M64" s="14">
        <v>5.5648425387204506E-2</v>
      </c>
      <c r="N64" s="14">
        <v>7.476512492103711E-2</v>
      </c>
    </row>
    <row r="65" spans="1:14" x14ac:dyDescent="0.2">
      <c r="B65" t="s">
        <v>10</v>
      </c>
      <c r="C65">
        <v>1.9081788135795974E-2</v>
      </c>
      <c r="D65">
        <v>1.9314449741311038E-2</v>
      </c>
      <c r="E65">
        <v>2.4316009499853644E-2</v>
      </c>
      <c r="K65" t="s">
        <v>10</v>
      </c>
      <c r="L65" s="14">
        <v>3.5265763796570357E-2</v>
      </c>
      <c r="M65" s="14">
        <v>3.5695754380588696E-2</v>
      </c>
      <c r="N65" s="14">
        <v>4.4939323369194768E-2</v>
      </c>
    </row>
    <row r="66" spans="1:14" x14ac:dyDescent="0.2">
      <c r="B66" t="s">
        <v>11</v>
      </c>
      <c r="C66">
        <v>0.23149205907233766</v>
      </c>
      <c r="D66">
        <v>0.20464705305478667</v>
      </c>
      <c r="E66">
        <v>0.21202122184360461</v>
      </c>
      <c r="K66" t="s">
        <v>11</v>
      </c>
      <c r="L66" s="14">
        <v>0.4278291016507102</v>
      </c>
      <c r="M66" s="14">
        <v>0.37821584556615551</v>
      </c>
      <c r="N66" s="14">
        <v>0.3918443217263457</v>
      </c>
    </row>
    <row r="67" spans="1:14" x14ac:dyDescent="0.2">
      <c r="B67" t="s">
        <v>12</v>
      </c>
      <c r="C67">
        <v>7.6929391043140324E-2</v>
      </c>
      <c r="D67">
        <v>6.0461054602696691E-2</v>
      </c>
      <c r="E67">
        <v>7.8969657722940345E-2</v>
      </c>
      <c r="G67">
        <v>0.54108534968556965</v>
      </c>
      <c r="H67" t="s">
        <v>18</v>
      </c>
      <c r="K67" t="s">
        <v>12</v>
      </c>
      <c r="L67" s="14">
        <v>0.14217607460236134</v>
      </c>
      <c r="M67" s="14">
        <v>0.11174032828246272</v>
      </c>
      <c r="N67" s="14">
        <v>0.14594676749024982</v>
      </c>
    </row>
    <row r="68" spans="1:14" x14ac:dyDescent="0.2">
      <c r="L68" s="14"/>
      <c r="M68" s="14"/>
      <c r="N68" s="14"/>
    </row>
    <row r="69" spans="1:14" x14ac:dyDescent="0.2">
      <c r="A69" t="s">
        <v>15</v>
      </c>
      <c r="B69" t="s">
        <v>8</v>
      </c>
      <c r="C69">
        <v>1.572294554514966E-2</v>
      </c>
      <c r="D69">
        <v>3.0209939631732047E-2</v>
      </c>
      <c r="E69">
        <v>1.861868740180855E-2</v>
      </c>
      <c r="J69" t="s">
        <v>15</v>
      </c>
      <c r="K69" t="s">
        <v>8</v>
      </c>
      <c r="L69" s="14">
        <v>2.3980375668950043E-2</v>
      </c>
      <c r="M69" s="14">
        <v>4.6075698680309918E-2</v>
      </c>
      <c r="N69" s="14">
        <v>2.8396913102319506E-2</v>
      </c>
    </row>
    <row r="70" spans="1:14" x14ac:dyDescent="0.2">
      <c r="B70" t="s">
        <v>9</v>
      </c>
      <c r="C70">
        <v>9.3545657440210317E-2</v>
      </c>
      <c r="D70">
        <v>0.11050565583196011</v>
      </c>
      <c r="E70">
        <v>7.1113924726676062E-2</v>
      </c>
      <c r="K70" t="s">
        <v>9</v>
      </c>
      <c r="L70" s="14">
        <v>0.14267428460993264</v>
      </c>
      <c r="M70" s="14">
        <v>0.16854139275522625</v>
      </c>
      <c r="N70" s="14">
        <v>0.10846177806455636</v>
      </c>
    </row>
    <row r="71" spans="1:14" x14ac:dyDescent="0.2">
      <c r="B71" t="s">
        <v>10</v>
      </c>
      <c r="C71">
        <v>0.63063756284680228</v>
      </c>
      <c r="D71">
        <v>0.6606496891017487</v>
      </c>
      <c r="E71">
        <v>0.67568929948735978</v>
      </c>
      <c r="K71" t="s">
        <v>10</v>
      </c>
      <c r="L71" s="14">
        <v>0.96183794725935767</v>
      </c>
      <c r="M71" s="14">
        <v>1.0076119442595313</v>
      </c>
      <c r="N71" s="14">
        <v>1.0305501084811108</v>
      </c>
    </row>
    <row r="72" spans="1:14" x14ac:dyDescent="0.2">
      <c r="B72" t="s">
        <v>11</v>
      </c>
      <c r="C72">
        <v>1.1348078412393875E-2</v>
      </c>
      <c r="D72">
        <v>4.6361222789585856E-2</v>
      </c>
      <c r="E72">
        <v>3.0495571876530979E-2</v>
      </c>
      <c r="K72" t="s">
        <v>11</v>
      </c>
      <c r="L72" s="14">
        <v>1.730790090625586E-2</v>
      </c>
      <c r="M72" s="14">
        <v>7.0709367769140524E-2</v>
      </c>
      <c r="N72" s="14">
        <v>4.6511340240841609E-2</v>
      </c>
    </row>
    <row r="73" spans="1:14" x14ac:dyDescent="0.2">
      <c r="B73" t="s">
        <v>12</v>
      </c>
      <c r="C73">
        <v>0.45161683584519402</v>
      </c>
      <c r="D73">
        <v>0.57220875167278618</v>
      </c>
      <c r="E73">
        <v>0.56196117179739347</v>
      </c>
      <c r="G73">
        <v>0.65565885047863692</v>
      </c>
      <c r="H73" s="12" t="s">
        <v>19</v>
      </c>
      <c r="K73" t="s">
        <v>12</v>
      </c>
      <c r="L73" s="14">
        <v>0.68879850476434445</v>
      </c>
      <c r="M73" s="14">
        <v>0.87272329391278491</v>
      </c>
      <c r="N73" s="14">
        <v>0.85709385511559355</v>
      </c>
    </row>
    <row r="74" spans="1:14" x14ac:dyDescent="0.2">
      <c r="L74" s="14"/>
      <c r="M74" s="14"/>
      <c r="N74" s="14"/>
    </row>
    <row r="75" spans="1:14" x14ac:dyDescent="0.2">
      <c r="A75" t="s">
        <v>16</v>
      </c>
      <c r="B75" t="s">
        <v>8</v>
      </c>
      <c r="C75">
        <v>1.2744659774931307E-2</v>
      </c>
      <c r="D75">
        <v>2.1288374226823875E-3</v>
      </c>
      <c r="E75">
        <v>5.0955395372299532E-2</v>
      </c>
      <c r="J75" t="s">
        <v>16</v>
      </c>
      <c r="K75" t="s">
        <v>8</v>
      </c>
      <c r="L75" s="14">
        <v>1.9356948622295866E-2</v>
      </c>
      <c r="M75" s="14">
        <v>3.2333383035567011E-3</v>
      </c>
      <c r="N75" s="14">
        <v>7.7392491260575125E-2</v>
      </c>
    </row>
    <row r="76" spans="1:14" x14ac:dyDescent="0.2">
      <c r="B76" t="s">
        <v>9</v>
      </c>
      <c r="C76">
        <v>1.2950253854748654E-2</v>
      </c>
      <c r="D76">
        <v>2.5624736184251845E-2</v>
      </c>
      <c r="E76">
        <v>2.8917314277373585E-2</v>
      </c>
      <c r="K76" t="s">
        <v>9</v>
      </c>
      <c r="L76" s="14">
        <v>1.9669210707777392E-2</v>
      </c>
      <c r="M76" s="14">
        <v>3.8919571847191366E-2</v>
      </c>
      <c r="N76" s="14">
        <v>4.3920432294546695E-2</v>
      </c>
    </row>
    <row r="77" spans="1:14" x14ac:dyDescent="0.2">
      <c r="B77" t="s">
        <v>10</v>
      </c>
      <c r="C77">
        <v>1.6194981964987875E-2</v>
      </c>
      <c r="D77">
        <v>2.1168293175996049E-2</v>
      </c>
      <c r="E77">
        <v>1.8725340635758713E-2</v>
      </c>
      <c r="K77" t="s">
        <v>10</v>
      </c>
      <c r="L77" s="14">
        <v>2.4597395251923712E-2</v>
      </c>
      <c r="M77" s="14">
        <v>3.2151000549691819E-2</v>
      </c>
      <c r="N77" s="14">
        <v>2.844057534861295E-2</v>
      </c>
    </row>
    <row r="78" spans="1:14" x14ac:dyDescent="0.2">
      <c r="B78" t="s">
        <v>11</v>
      </c>
      <c r="C78">
        <v>0.62913086113342676</v>
      </c>
      <c r="D78">
        <v>0.69595363097047813</v>
      </c>
      <c r="E78">
        <v>0.65012245145097813</v>
      </c>
      <c r="K78" t="s">
        <v>11</v>
      </c>
      <c r="L78" s="14">
        <v>0.9555416912434711</v>
      </c>
      <c r="M78" s="14">
        <v>1.0570339982471924</v>
      </c>
      <c r="N78" s="14">
        <v>0.98742431050933654</v>
      </c>
    </row>
    <row r="79" spans="1:14" x14ac:dyDescent="0.2">
      <c r="B79" t="s">
        <v>12</v>
      </c>
      <c r="C79">
        <v>1.1505817176634809E-2</v>
      </c>
      <c r="D79">
        <v>2.199159950079967E-2</v>
      </c>
      <c r="E79">
        <v>2.1887951376351925E-2</v>
      </c>
      <c r="G79">
        <v>0.65840231451829434</v>
      </c>
      <c r="H79" s="12" t="s">
        <v>19</v>
      </c>
      <c r="K79" t="s">
        <v>12</v>
      </c>
      <c r="L79" s="14">
        <v>1.7475359552848457E-2</v>
      </c>
      <c r="M79" s="14">
        <v>3.3401461410246323E-2</v>
      </c>
      <c r="N79" s="14">
        <v>3.3244037716309918E-2</v>
      </c>
    </row>
    <row r="81" spans="10:10" x14ac:dyDescent="0.2">
      <c r="J81" s="14" t="s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E107-312A-A547-B627-920CB4932B62}">
  <dimension ref="A1:J56"/>
  <sheetViews>
    <sheetView zoomScale="89" zoomScaleNormal="89" workbookViewId="0">
      <selection activeCell="H22" sqref="H22"/>
    </sheetView>
  </sheetViews>
  <sheetFormatPr baseColWidth="10" defaultRowHeight="16" x14ac:dyDescent="0.2"/>
  <cols>
    <col min="1" max="1" width="22.33203125" customWidth="1"/>
  </cols>
  <sheetData>
    <row r="1" spans="1:5" x14ac:dyDescent="0.2">
      <c r="A1" t="s">
        <v>27</v>
      </c>
    </row>
    <row r="3" spans="1:5" x14ac:dyDescent="0.2">
      <c r="A3" t="s">
        <v>21</v>
      </c>
    </row>
    <row r="5" spans="1:5" x14ac:dyDescent="0.2">
      <c r="A5" t="s">
        <v>0</v>
      </c>
    </row>
    <row r="6" spans="1:5" x14ac:dyDescent="0.2">
      <c r="A6" t="s">
        <v>10</v>
      </c>
      <c r="B6" t="s">
        <v>4</v>
      </c>
      <c r="D6" t="s">
        <v>12</v>
      </c>
      <c r="E6" t="s">
        <v>4</v>
      </c>
    </row>
    <row r="8" spans="1:5" x14ac:dyDescent="0.2">
      <c r="A8" t="s">
        <v>23</v>
      </c>
      <c r="B8">
        <v>8.8039238745881813E-3</v>
      </c>
      <c r="D8">
        <v>1</v>
      </c>
      <c r="E8">
        <v>1.054687619209135E-2</v>
      </c>
    </row>
    <row r="9" spans="1:5" x14ac:dyDescent="0.2">
      <c r="A9">
        <v>2</v>
      </c>
      <c r="B9">
        <v>8.4583905657304434E-2</v>
      </c>
      <c r="D9">
        <v>2</v>
      </c>
      <c r="E9">
        <v>6.6237141080246129E-2</v>
      </c>
    </row>
    <row r="10" spans="1:5" x14ac:dyDescent="0.2">
      <c r="A10">
        <v>3</v>
      </c>
      <c r="B10">
        <v>9.7452574657083527E-2</v>
      </c>
      <c r="D10">
        <v>3</v>
      </c>
      <c r="E10">
        <v>0.1008393106595967</v>
      </c>
    </row>
    <row r="11" spans="1:5" x14ac:dyDescent="0.2">
      <c r="A11">
        <v>4</v>
      </c>
      <c r="B11">
        <v>0.13942941310808138</v>
      </c>
      <c r="D11">
        <v>4</v>
      </c>
      <c r="E11">
        <v>0.10621500700531744</v>
      </c>
    </row>
    <row r="12" spans="1:5" x14ac:dyDescent="0.2">
      <c r="A12">
        <v>5</v>
      </c>
      <c r="B12">
        <v>0.18804337294909684</v>
      </c>
      <c r="D12">
        <v>5</v>
      </c>
      <c r="E12">
        <v>0.15320822611681681</v>
      </c>
    </row>
    <row r="13" spans="1:5" x14ac:dyDescent="0.2">
      <c r="A13" t="s">
        <v>22</v>
      </c>
      <c r="B13">
        <v>0.29020791100126614</v>
      </c>
      <c r="D13">
        <v>6</v>
      </c>
      <c r="E13">
        <v>0.16684003537451295</v>
      </c>
    </row>
    <row r="15" spans="1:5" x14ac:dyDescent="0.2">
      <c r="A15" t="s">
        <v>5</v>
      </c>
    </row>
    <row r="16" spans="1:5" x14ac:dyDescent="0.2">
      <c r="A16" t="s">
        <v>10</v>
      </c>
      <c r="D16" t="s">
        <v>12</v>
      </c>
    </row>
    <row r="18" spans="1:5" x14ac:dyDescent="0.2">
      <c r="A18" t="s">
        <v>23</v>
      </c>
      <c r="B18">
        <v>2.2320314817681233E-2</v>
      </c>
      <c r="D18" s="12">
        <v>1</v>
      </c>
      <c r="E18" s="12">
        <v>2.436818E-2</v>
      </c>
    </row>
    <row r="19" spans="1:5" x14ac:dyDescent="0.2">
      <c r="A19">
        <v>2</v>
      </c>
      <c r="B19">
        <v>0.19401772936330472</v>
      </c>
      <c r="D19" s="12">
        <v>2</v>
      </c>
      <c r="E19" s="12">
        <v>0.17571250999999999</v>
      </c>
    </row>
    <row r="20" spans="1:5" x14ac:dyDescent="0.2">
      <c r="A20">
        <v>3</v>
      </c>
      <c r="B20">
        <v>0.2114706519377357</v>
      </c>
      <c r="D20" s="12">
        <v>3</v>
      </c>
      <c r="E20" s="12">
        <v>0.19531798</v>
      </c>
    </row>
    <row r="21" spans="1:5" x14ac:dyDescent="0.2">
      <c r="A21">
        <v>4</v>
      </c>
      <c r="B21">
        <v>0.25387843511123148</v>
      </c>
      <c r="D21" s="12">
        <v>4</v>
      </c>
      <c r="E21" s="12">
        <v>0.23158136000000001</v>
      </c>
    </row>
    <row r="22" spans="1:5" x14ac:dyDescent="0.2">
      <c r="A22">
        <v>5</v>
      </c>
      <c r="B22">
        <v>0.34175224566332291</v>
      </c>
      <c r="D22" s="12">
        <v>5</v>
      </c>
      <c r="E22" s="12">
        <v>0.26116327</v>
      </c>
    </row>
    <row r="23" spans="1:5" x14ac:dyDescent="0.2">
      <c r="A23" t="s">
        <v>22</v>
      </c>
      <c r="B23">
        <v>0.50756000677633284</v>
      </c>
      <c r="D23" s="12">
        <v>6</v>
      </c>
      <c r="E23" s="12">
        <v>0.25329727000000002</v>
      </c>
    </row>
    <row r="25" spans="1:5" x14ac:dyDescent="0.2">
      <c r="A25" t="s">
        <v>6</v>
      </c>
    </row>
    <row r="26" spans="1:5" x14ac:dyDescent="0.2">
      <c r="A26" t="s">
        <v>10</v>
      </c>
      <c r="D26" t="s">
        <v>12</v>
      </c>
    </row>
    <row r="28" spans="1:5" x14ac:dyDescent="0.2">
      <c r="A28" t="s">
        <v>23</v>
      </c>
      <c r="B28">
        <v>1.8372127952233627E-2</v>
      </c>
      <c r="D28">
        <v>1</v>
      </c>
      <c r="E28">
        <v>2.4628678227921544E-2</v>
      </c>
    </row>
    <row r="29" spans="1:5" x14ac:dyDescent="0.2">
      <c r="A29">
        <v>2</v>
      </c>
      <c r="B29">
        <v>0.11388449258314506</v>
      </c>
      <c r="D29">
        <v>2</v>
      </c>
      <c r="E29">
        <v>8.46774722684253E-2</v>
      </c>
    </row>
    <row r="30" spans="1:5" x14ac:dyDescent="0.2">
      <c r="A30">
        <v>3</v>
      </c>
      <c r="B30">
        <v>0.11844187919033348</v>
      </c>
      <c r="D30">
        <v>3</v>
      </c>
      <c r="E30">
        <v>0.11040110604632303</v>
      </c>
    </row>
    <row r="31" spans="1:5" x14ac:dyDescent="0.2">
      <c r="A31">
        <v>4</v>
      </c>
      <c r="B31">
        <v>0.14056281717119634</v>
      </c>
      <c r="D31">
        <v>4</v>
      </c>
      <c r="E31">
        <v>0.13292573027876481</v>
      </c>
    </row>
    <row r="32" spans="1:5" x14ac:dyDescent="0.2">
      <c r="A32">
        <v>5</v>
      </c>
      <c r="B32">
        <v>0.18381252086113484</v>
      </c>
      <c r="D32">
        <v>5</v>
      </c>
      <c r="E32">
        <v>0.16961048256395672</v>
      </c>
    </row>
    <row r="33" spans="1:10" x14ac:dyDescent="0.2">
      <c r="A33" t="s">
        <v>22</v>
      </c>
      <c r="B33">
        <v>0.33949781529761996</v>
      </c>
      <c r="D33">
        <v>6</v>
      </c>
      <c r="E33">
        <v>0.22170539878344681</v>
      </c>
    </row>
    <row r="36" spans="1:10" x14ac:dyDescent="0.2">
      <c r="B36" t="s">
        <v>7</v>
      </c>
      <c r="C36" t="s">
        <v>28</v>
      </c>
      <c r="I36" s="13"/>
      <c r="J36" s="13"/>
    </row>
    <row r="37" spans="1:10" x14ac:dyDescent="0.2">
      <c r="B37" t="s">
        <v>10</v>
      </c>
      <c r="F37" t="s">
        <v>12</v>
      </c>
      <c r="I37" s="13"/>
      <c r="J37" s="13"/>
    </row>
    <row r="38" spans="1:10" x14ac:dyDescent="0.2">
      <c r="I38" s="13"/>
      <c r="J38" s="13"/>
    </row>
    <row r="39" spans="1:10" x14ac:dyDescent="0.2">
      <c r="A39" t="s">
        <v>23</v>
      </c>
      <c r="B39">
        <v>8.8039238745881813E-3</v>
      </c>
      <c r="C39">
        <v>2.2320314817681233E-2</v>
      </c>
      <c r="D39">
        <v>1.8372127952233627E-2</v>
      </c>
      <c r="F39">
        <v>1.054687619209135E-2</v>
      </c>
      <c r="G39" s="12">
        <v>2.436818E-2</v>
      </c>
      <c r="H39">
        <v>2.4628678227921544E-2</v>
      </c>
      <c r="I39" s="13"/>
      <c r="J39" s="13"/>
    </row>
    <row r="40" spans="1:10" x14ac:dyDescent="0.2">
      <c r="A40">
        <v>2</v>
      </c>
      <c r="B40">
        <v>8.4583905657304434E-2</v>
      </c>
      <c r="C40">
        <v>0.19401772936330472</v>
      </c>
      <c r="D40">
        <v>0.11388449258314506</v>
      </c>
      <c r="F40">
        <v>6.6237141080246129E-2</v>
      </c>
      <c r="G40" s="12">
        <v>0.17571250999999999</v>
      </c>
      <c r="H40">
        <v>8.46774722684253E-2</v>
      </c>
      <c r="I40" s="13"/>
      <c r="J40" s="13"/>
    </row>
    <row r="41" spans="1:10" x14ac:dyDescent="0.2">
      <c r="A41">
        <v>3</v>
      </c>
      <c r="B41">
        <v>9.7452574657083527E-2</v>
      </c>
      <c r="C41">
        <v>0.2114706519377357</v>
      </c>
      <c r="D41">
        <v>0.11844187919033348</v>
      </c>
      <c r="F41">
        <v>0.1008393106595967</v>
      </c>
      <c r="G41" s="12">
        <v>0.19531798</v>
      </c>
      <c r="H41">
        <v>0.11040110604632303</v>
      </c>
    </row>
    <row r="42" spans="1:10" x14ac:dyDescent="0.2">
      <c r="A42">
        <v>4</v>
      </c>
      <c r="B42">
        <v>0.13942941310808138</v>
      </c>
      <c r="C42">
        <v>0.25387843511123148</v>
      </c>
      <c r="D42">
        <v>0.14056281717119634</v>
      </c>
      <c r="F42">
        <v>0.10621500700531744</v>
      </c>
      <c r="G42" s="12">
        <v>0.23158136000000001</v>
      </c>
      <c r="H42">
        <v>0.13292573027876481</v>
      </c>
    </row>
    <row r="43" spans="1:10" x14ac:dyDescent="0.2">
      <c r="A43">
        <v>5</v>
      </c>
      <c r="B43">
        <v>0.18804337294909684</v>
      </c>
      <c r="C43">
        <v>0.34175224566332291</v>
      </c>
      <c r="D43">
        <v>0.18381252086113484</v>
      </c>
      <c r="F43">
        <v>0.15320822611681681</v>
      </c>
      <c r="G43" s="12">
        <v>0.26116327</v>
      </c>
      <c r="H43">
        <v>0.16961048256395672</v>
      </c>
    </row>
    <row r="44" spans="1:10" x14ac:dyDescent="0.2">
      <c r="A44" t="s">
        <v>22</v>
      </c>
      <c r="B44">
        <v>0.29020791100126614</v>
      </c>
      <c r="C44">
        <v>0.50756000677633284</v>
      </c>
      <c r="D44">
        <v>0.33949781529761996</v>
      </c>
      <c r="F44">
        <v>0.16684003537451295</v>
      </c>
      <c r="G44" s="12">
        <v>0.25329727000000002</v>
      </c>
      <c r="H44">
        <v>0.22170539878344681</v>
      </c>
    </row>
    <row r="46" spans="1:10" x14ac:dyDescent="0.2">
      <c r="B46" t="s">
        <v>24</v>
      </c>
    </row>
    <row r="47" spans="1:10" x14ac:dyDescent="0.2">
      <c r="B47" t="s">
        <v>10</v>
      </c>
      <c r="F47" t="s">
        <v>12</v>
      </c>
    </row>
    <row r="49" spans="1:8" x14ac:dyDescent="0.2">
      <c r="A49" t="s">
        <v>23</v>
      </c>
      <c r="B49" s="14">
        <f t="shared" ref="B49:D54" si="0">B39/B$44</f>
        <v>3.0336608827144521E-2</v>
      </c>
      <c r="C49" s="14">
        <f t="shared" si="0"/>
        <v>4.3975716210274927E-2</v>
      </c>
      <c r="D49" s="14">
        <f t="shared" si="0"/>
        <v>5.4115599937300758E-2</v>
      </c>
      <c r="E49" s="14"/>
      <c r="F49" s="14">
        <f t="shared" ref="F49:H54" si="1">F39/B$44</f>
        <v>3.6342483413711407E-2</v>
      </c>
      <c r="G49" s="14">
        <f t="shared" si="1"/>
        <v>4.801044147424003E-2</v>
      </c>
      <c r="H49" s="14">
        <f t="shared" si="1"/>
        <v>7.2544438043970538E-2</v>
      </c>
    </row>
    <row r="50" spans="1:8" x14ac:dyDescent="0.2">
      <c r="A50">
        <v>2</v>
      </c>
      <c r="B50" s="14">
        <f t="shared" si="0"/>
        <v>0.29145968269946787</v>
      </c>
      <c r="C50" s="14">
        <f t="shared" si="0"/>
        <v>0.38225574665657763</v>
      </c>
      <c r="D50" s="14">
        <f t="shared" si="0"/>
        <v>0.33544985402426963</v>
      </c>
      <c r="E50" s="14"/>
      <c r="F50" s="14">
        <f t="shared" si="1"/>
        <v>0.22824030141603255</v>
      </c>
      <c r="G50" s="14">
        <f t="shared" si="1"/>
        <v>0.34619061323606504</v>
      </c>
      <c r="H50" s="14">
        <f t="shared" si="1"/>
        <v>0.24941978549756791</v>
      </c>
    </row>
    <row r="51" spans="1:8" x14ac:dyDescent="0.2">
      <c r="A51">
        <v>3</v>
      </c>
      <c r="B51" s="14">
        <f t="shared" si="0"/>
        <v>0.33580261241278964</v>
      </c>
      <c r="C51" s="14">
        <f t="shared" si="0"/>
        <v>0.41664167608643909</v>
      </c>
      <c r="D51" s="14">
        <f t="shared" si="0"/>
        <v>0.34887375957486411</v>
      </c>
      <c r="E51" s="14"/>
      <c r="F51" s="14">
        <f t="shared" si="1"/>
        <v>0.3474726457720746</v>
      </c>
      <c r="G51" s="14">
        <f t="shared" si="1"/>
        <v>0.38481751397341879</v>
      </c>
      <c r="H51" s="14">
        <f t="shared" si="1"/>
        <v>0.32518944473778177</v>
      </c>
    </row>
    <row r="52" spans="1:8" x14ac:dyDescent="0.2">
      <c r="A52">
        <v>4</v>
      </c>
      <c r="B52" s="14">
        <f t="shared" si="0"/>
        <v>0.48044663092410689</v>
      </c>
      <c r="C52" s="14">
        <f t="shared" si="0"/>
        <v>0.50019393120370181</v>
      </c>
      <c r="D52" s="14">
        <f t="shared" si="0"/>
        <v>0.41403158087474667</v>
      </c>
      <c r="E52" s="14"/>
      <c r="F52" s="14">
        <f t="shared" si="1"/>
        <v>0.36599624951248844</v>
      </c>
      <c r="G52" s="14">
        <f t="shared" si="1"/>
        <v>0.45626400210458523</v>
      </c>
      <c r="H52" s="14">
        <f t="shared" si="1"/>
        <v>0.39153633481333533</v>
      </c>
    </row>
    <row r="53" spans="1:8" x14ac:dyDescent="0.2">
      <c r="A53">
        <v>5</v>
      </c>
      <c r="B53" s="14">
        <f t="shared" si="0"/>
        <v>0.64796087846232575</v>
      </c>
      <c r="C53" s="14">
        <f t="shared" si="0"/>
        <v>0.67332382595290519</v>
      </c>
      <c r="D53" s="14">
        <f t="shared" si="0"/>
        <v>0.54142475320495365</v>
      </c>
      <c r="E53" s="14"/>
      <c r="F53" s="14">
        <f t="shared" si="1"/>
        <v>0.52792573981950608</v>
      </c>
      <c r="G53" s="14">
        <f t="shared" si="1"/>
        <v>0.51454658860678748</v>
      </c>
      <c r="H53" s="14">
        <f t="shared" si="1"/>
        <v>0.4995922651675036</v>
      </c>
    </row>
    <row r="54" spans="1:8" x14ac:dyDescent="0.2">
      <c r="A54" t="s">
        <v>22</v>
      </c>
      <c r="B54" s="14">
        <f t="shared" si="0"/>
        <v>1</v>
      </c>
      <c r="C54" s="14">
        <f t="shared" si="0"/>
        <v>1</v>
      </c>
      <c r="D54" s="14">
        <f t="shared" si="0"/>
        <v>1</v>
      </c>
      <c r="E54" s="14"/>
      <c r="F54" s="14">
        <f t="shared" si="1"/>
        <v>0.57489830238909323</v>
      </c>
      <c r="G54" s="14">
        <f t="shared" si="1"/>
        <v>0.49904891366198773</v>
      </c>
      <c r="H54" s="14">
        <f t="shared" si="1"/>
        <v>0.65303925030884014</v>
      </c>
    </row>
    <row r="56" spans="1:8" x14ac:dyDescent="0.2">
      <c r="A56" s="14" t="s">
        <v>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519A-2CF2-1E41-AC96-218DFA497B83}">
  <dimension ref="A1:H56"/>
  <sheetViews>
    <sheetView tabSelected="1" topLeftCell="A16" zoomScale="87" zoomScaleNormal="87" workbookViewId="0">
      <selection activeCell="A56" sqref="A56"/>
    </sheetView>
  </sheetViews>
  <sheetFormatPr baseColWidth="10" defaultRowHeight="16" x14ac:dyDescent="0.2"/>
  <cols>
    <col min="1" max="1" width="18.83203125" customWidth="1"/>
  </cols>
  <sheetData>
    <row r="1" spans="1:5" x14ac:dyDescent="0.2">
      <c r="A1" t="s">
        <v>30</v>
      </c>
    </row>
    <row r="3" spans="1:5" x14ac:dyDescent="0.2">
      <c r="A3" t="s">
        <v>21</v>
      </c>
    </row>
    <row r="5" spans="1:5" x14ac:dyDescent="0.2">
      <c r="A5" t="s">
        <v>0</v>
      </c>
    </row>
    <row r="6" spans="1:5" x14ac:dyDescent="0.2">
      <c r="A6" t="s">
        <v>8</v>
      </c>
      <c r="D6" t="s">
        <v>12</v>
      </c>
    </row>
    <row r="8" spans="1:5" x14ac:dyDescent="0.2">
      <c r="A8" t="s">
        <v>23</v>
      </c>
      <c r="B8">
        <v>2.0748970468415916E-2</v>
      </c>
      <c r="D8">
        <v>1</v>
      </c>
      <c r="E8">
        <v>2.6948212840793226E-2</v>
      </c>
    </row>
    <row r="9" spans="1:5" x14ac:dyDescent="0.2">
      <c r="A9">
        <v>2</v>
      </c>
      <c r="B9">
        <v>0.15657230942140071</v>
      </c>
      <c r="D9">
        <v>2</v>
      </c>
      <c r="E9">
        <v>0.10262200208113811</v>
      </c>
    </row>
    <row r="10" spans="1:5" x14ac:dyDescent="0.2">
      <c r="A10">
        <v>3</v>
      </c>
      <c r="B10">
        <v>0.1741102223873546</v>
      </c>
      <c r="D10">
        <v>3</v>
      </c>
      <c r="E10">
        <v>0.10460602750840112</v>
      </c>
    </row>
    <row r="11" spans="1:5" x14ac:dyDescent="0.2">
      <c r="A11">
        <v>4</v>
      </c>
      <c r="B11">
        <v>0.25652951687344255</v>
      </c>
      <c r="D11">
        <v>4</v>
      </c>
      <c r="E11">
        <v>0.12731941024378193</v>
      </c>
    </row>
    <row r="12" spans="1:5" x14ac:dyDescent="0.2">
      <c r="A12">
        <v>5</v>
      </c>
      <c r="B12">
        <v>0.41131149565689912</v>
      </c>
      <c r="D12">
        <v>5</v>
      </c>
      <c r="E12">
        <v>0.16748377875183887</v>
      </c>
    </row>
    <row r="13" spans="1:5" x14ac:dyDescent="0.2">
      <c r="A13" t="s">
        <v>22</v>
      </c>
      <c r="B13">
        <v>0.7306570053519319</v>
      </c>
      <c r="D13">
        <v>6</v>
      </c>
      <c r="E13">
        <v>0.23600516834114624</v>
      </c>
    </row>
    <row r="15" spans="1:5" x14ac:dyDescent="0.2">
      <c r="A15" t="s">
        <v>5</v>
      </c>
    </row>
    <row r="16" spans="1:5" x14ac:dyDescent="0.2">
      <c r="A16" t="s">
        <v>8</v>
      </c>
      <c r="D16" t="s">
        <v>12</v>
      </c>
    </row>
    <row r="18" spans="1:5" x14ac:dyDescent="0.2">
      <c r="A18" t="s">
        <v>23</v>
      </c>
      <c r="B18">
        <v>1.5883291173592953E-2</v>
      </c>
      <c r="D18" s="12">
        <v>1</v>
      </c>
      <c r="E18" s="12">
        <v>2.5107899999999999E-2</v>
      </c>
    </row>
    <row r="19" spans="1:5" x14ac:dyDescent="0.2">
      <c r="A19">
        <v>2</v>
      </c>
      <c r="B19">
        <v>0.10357123536706421</v>
      </c>
      <c r="D19" s="12">
        <v>2</v>
      </c>
      <c r="E19" s="12">
        <v>5.8726680000000003E-2</v>
      </c>
    </row>
    <row r="20" spans="1:5" x14ac:dyDescent="0.2">
      <c r="A20">
        <v>3</v>
      </c>
      <c r="B20">
        <v>0.1239650767135015</v>
      </c>
      <c r="D20" s="12">
        <v>3</v>
      </c>
      <c r="E20" s="12">
        <v>8.6454699999999995E-2</v>
      </c>
    </row>
    <row r="21" spans="1:5" x14ac:dyDescent="0.2">
      <c r="A21">
        <v>4</v>
      </c>
      <c r="B21">
        <v>0.19300066707353275</v>
      </c>
      <c r="D21" s="12">
        <v>4</v>
      </c>
      <c r="E21" s="12">
        <v>0.12777705</v>
      </c>
    </row>
    <row r="22" spans="1:5" x14ac:dyDescent="0.2">
      <c r="A22">
        <v>5</v>
      </c>
      <c r="B22">
        <v>0.2922340737837405</v>
      </c>
      <c r="D22" s="12">
        <v>5</v>
      </c>
      <c r="E22" s="12">
        <v>9.8396040000000004E-2</v>
      </c>
    </row>
    <row r="23" spans="1:5" x14ac:dyDescent="0.2">
      <c r="A23" t="s">
        <v>22</v>
      </c>
      <c r="B23">
        <v>0.65203333674498132</v>
      </c>
      <c r="D23" s="12">
        <v>6</v>
      </c>
      <c r="E23" s="12">
        <v>0.14176380999999999</v>
      </c>
    </row>
    <row r="25" spans="1:5" x14ac:dyDescent="0.2">
      <c r="A25" t="s">
        <v>6</v>
      </c>
    </row>
    <row r="26" spans="1:5" x14ac:dyDescent="0.2">
      <c r="A26" t="s">
        <v>8</v>
      </c>
      <c r="D26" t="s">
        <v>12</v>
      </c>
    </row>
    <row r="28" spans="1:5" x14ac:dyDescent="0.2">
      <c r="A28" t="s">
        <v>23</v>
      </c>
      <c r="B28">
        <v>1.0388765436721431E-2</v>
      </c>
      <c r="D28">
        <v>1</v>
      </c>
      <c r="E28">
        <v>2.0748795444752683E-2</v>
      </c>
    </row>
    <row r="29" spans="1:5" x14ac:dyDescent="0.2">
      <c r="A29">
        <v>2</v>
      </c>
      <c r="B29">
        <v>0.18197230521535279</v>
      </c>
      <c r="D29">
        <v>2</v>
      </c>
      <c r="E29">
        <v>7.4027788761366384E-2</v>
      </c>
    </row>
    <row r="30" spans="1:5" x14ac:dyDescent="0.2">
      <c r="A30">
        <v>3</v>
      </c>
      <c r="B30">
        <v>0.22248835371865425</v>
      </c>
      <c r="D30">
        <v>3</v>
      </c>
      <c r="E30">
        <v>9.1482632775492886E-2</v>
      </c>
    </row>
    <row r="31" spans="1:5" x14ac:dyDescent="0.2">
      <c r="A31">
        <v>4</v>
      </c>
      <c r="B31">
        <v>0.35759863575254869</v>
      </c>
      <c r="D31">
        <v>4</v>
      </c>
      <c r="E31">
        <v>0.10107410080516251</v>
      </c>
    </row>
    <row r="32" spans="1:5" x14ac:dyDescent="0.2">
      <c r="A32">
        <v>5</v>
      </c>
      <c r="B32">
        <v>0.57332584439298362</v>
      </c>
      <c r="D32">
        <v>5</v>
      </c>
      <c r="E32">
        <v>0.15554562129407182</v>
      </c>
    </row>
    <row r="33" spans="1:8" x14ac:dyDescent="0.2">
      <c r="A33" t="s">
        <v>22</v>
      </c>
      <c r="B33">
        <v>1.1370641581020415</v>
      </c>
      <c r="D33">
        <v>6</v>
      </c>
      <c r="E33">
        <v>0.26799485357304054</v>
      </c>
    </row>
    <row r="36" spans="1:8" x14ac:dyDescent="0.2">
      <c r="B36" t="s">
        <v>7</v>
      </c>
      <c r="C36" t="s">
        <v>28</v>
      </c>
    </row>
    <row r="37" spans="1:8" x14ac:dyDescent="0.2">
      <c r="B37" t="s">
        <v>8</v>
      </c>
      <c r="F37" t="s">
        <v>12</v>
      </c>
    </row>
    <row r="39" spans="1:8" x14ac:dyDescent="0.2">
      <c r="A39" t="s">
        <v>23</v>
      </c>
      <c r="B39">
        <v>2.0748970468415916E-2</v>
      </c>
      <c r="C39">
        <v>1.5883291173592953E-2</v>
      </c>
      <c r="D39">
        <v>1.0388765436721431E-2</v>
      </c>
      <c r="F39">
        <v>2.6948212840793226E-2</v>
      </c>
      <c r="G39" s="12">
        <v>2.5107899999999999E-2</v>
      </c>
      <c r="H39">
        <v>2.0748795444752683E-2</v>
      </c>
    </row>
    <row r="40" spans="1:8" x14ac:dyDescent="0.2">
      <c r="A40">
        <v>2</v>
      </c>
      <c r="B40">
        <v>0.15657230942140071</v>
      </c>
      <c r="C40">
        <v>0.10357123536706421</v>
      </c>
      <c r="D40">
        <v>0.18197230521535279</v>
      </c>
      <c r="F40">
        <v>0.10262200208113811</v>
      </c>
      <c r="G40" s="12">
        <v>5.8726680000000003E-2</v>
      </c>
      <c r="H40">
        <v>7.4027788761366384E-2</v>
      </c>
    </row>
    <row r="41" spans="1:8" x14ac:dyDescent="0.2">
      <c r="A41">
        <v>3</v>
      </c>
      <c r="B41">
        <v>0.1741102223873546</v>
      </c>
      <c r="C41">
        <v>0.1239650767135015</v>
      </c>
      <c r="D41">
        <v>0.22248835371865425</v>
      </c>
      <c r="F41">
        <v>0.10460602750840112</v>
      </c>
      <c r="G41" s="12">
        <v>8.6454699999999995E-2</v>
      </c>
      <c r="H41">
        <v>9.1482632775492886E-2</v>
      </c>
    </row>
    <row r="42" spans="1:8" x14ac:dyDescent="0.2">
      <c r="A42">
        <v>4</v>
      </c>
      <c r="B42">
        <v>0.25652951687344255</v>
      </c>
      <c r="C42">
        <v>0.19300066707353275</v>
      </c>
      <c r="D42">
        <v>0.35759863575254869</v>
      </c>
      <c r="F42">
        <v>0.12731941024378193</v>
      </c>
      <c r="G42" s="12">
        <v>0.12777705</v>
      </c>
      <c r="H42">
        <v>0.10107410080516251</v>
      </c>
    </row>
    <row r="43" spans="1:8" x14ac:dyDescent="0.2">
      <c r="A43">
        <v>5</v>
      </c>
      <c r="B43">
        <v>0.41131149565689912</v>
      </c>
      <c r="C43">
        <v>0.2922340737837405</v>
      </c>
      <c r="D43">
        <v>0.57332584439298362</v>
      </c>
      <c r="F43">
        <v>0.16748377875183887</v>
      </c>
      <c r="G43" s="12">
        <v>9.8396040000000004E-2</v>
      </c>
      <c r="H43">
        <v>0.15554562129407182</v>
      </c>
    </row>
    <row r="44" spans="1:8" x14ac:dyDescent="0.2">
      <c r="A44" t="s">
        <v>22</v>
      </c>
      <c r="B44">
        <v>0.7306570053519319</v>
      </c>
      <c r="C44">
        <v>0.65203333674498132</v>
      </c>
      <c r="D44">
        <v>1.1370641581020415</v>
      </c>
      <c r="F44">
        <v>0.23600516834114624</v>
      </c>
      <c r="G44" s="12">
        <v>0.14176380999999999</v>
      </c>
      <c r="H44">
        <v>0.26799485357304054</v>
      </c>
    </row>
    <row r="46" spans="1:8" x14ac:dyDescent="0.2">
      <c r="B46" t="s">
        <v>24</v>
      </c>
    </row>
    <row r="47" spans="1:8" x14ac:dyDescent="0.2">
      <c r="B47" t="s">
        <v>8</v>
      </c>
      <c r="F47" t="s">
        <v>12</v>
      </c>
    </row>
    <row r="49" spans="1:8" x14ac:dyDescent="0.2">
      <c r="A49" t="s">
        <v>23</v>
      </c>
      <c r="B49" s="14">
        <f t="shared" ref="B49:D54" si="0">B39/B$44</f>
        <v>2.8397689088633132E-2</v>
      </c>
      <c r="C49" s="14">
        <f t="shared" si="0"/>
        <v>2.4359630525770361E-2</v>
      </c>
      <c r="D49" s="14">
        <f t="shared" si="0"/>
        <v>9.1364813169927828E-3</v>
      </c>
      <c r="E49" s="14"/>
      <c r="F49" s="14">
        <f t="shared" ref="F49:H54" si="1">F39/B$44</f>
        <v>3.6882165836230114E-2</v>
      </c>
      <c r="G49" s="14">
        <f t="shared" si="1"/>
        <v>3.8507080213630279E-2</v>
      </c>
      <c r="H49" s="14">
        <f t="shared" si="1"/>
        <v>1.8247691035645729E-2</v>
      </c>
    </row>
    <row r="50" spans="1:8" x14ac:dyDescent="0.2">
      <c r="A50">
        <v>2</v>
      </c>
      <c r="B50" s="14">
        <f t="shared" si="0"/>
        <v>0.21428975329674052</v>
      </c>
      <c r="C50" s="14">
        <f t="shared" si="0"/>
        <v>0.15884346632352062</v>
      </c>
      <c r="D50" s="14">
        <f t="shared" si="0"/>
        <v>0.16003697233680844</v>
      </c>
      <c r="E50" s="14"/>
      <c r="F50" s="14">
        <f t="shared" si="1"/>
        <v>0.14045167750319273</v>
      </c>
      <c r="G50" s="14">
        <f t="shared" si="1"/>
        <v>9.0066989968902111E-2</v>
      </c>
      <c r="H50" s="14">
        <f t="shared" si="1"/>
        <v>6.5104319957575374E-2</v>
      </c>
    </row>
    <row r="51" spans="1:8" x14ac:dyDescent="0.2">
      <c r="A51">
        <v>3</v>
      </c>
      <c r="B51" s="14">
        <f t="shared" si="0"/>
        <v>0.2382926887883485</v>
      </c>
      <c r="C51" s="14">
        <f t="shared" si="0"/>
        <v>0.19012076488657489</v>
      </c>
      <c r="D51" s="14">
        <f t="shared" si="0"/>
        <v>0.19566912925126945</v>
      </c>
      <c r="E51" s="14"/>
      <c r="F51" s="14">
        <f t="shared" si="1"/>
        <v>0.14316707667507556</v>
      </c>
      <c r="G51" s="14">
        <f t="shared" si="1"/>
        <v>0.13259245367973194</v>
      </c>
      <c r="H51" s="14">
        <f t="shared" si="1"/>
        <v>8.0455119549448603E-2</v>
      </c>
    </row>
    <row r="52" spans="1:8" x14ac:dyDescent="0.2">
      <c r="A52">
        <v>4</v>
      </c>
      <c r="B52" s="14">
        <f t="shared" si="0"/>
        <v>0.35109430963421923</v>
      </c>
      <c r="C52" s="14">
        <f t="shared" si="0"/>
        <v>0.29599815867853058</v>
      </c>
      <c r="D52" s="14">
        <f t="shared" si="0"/>
        <v>0.3144929274258747</v>
      </c>
      <c r="E52" s="14"/>
      <c r="F52" s="14">
        <f t="shared" si="1"/>
        <v>0.1742533217517796</v>
      </c>
      <c r="G52" s="14">
        <f t="shared" si="1"/>
        <v>0.19596705076135587</v>
      </c>
      <c r="H52" s="14">
        <f t="shared" si="1"/>
        <v>8.8890411402882327E-2</v>
      </c>
    </row>
    <row r="53" spans="1:8" x14ac:dyDescent="0.2">
      <c r="A53">
        <v>5</v>
      </c>
      <c r="B53" s="14">
        <f t="shared" si="0"/>
        <v>0.56293376049790256</v>
      </c>
      <c r="C53" s="14">
        <f t="shared" si="0"/>
        <v>0.4481888537211971</v>
      </c>
      <c r="D53" s="14">
        <f t="shared" si="0"/>
        <v>0.50421591456190518</v>
      </c>
      <c r="E53" s="14"/>
      <c r="F53" s="14">
        <f t="shared" si="1"/>
        <v>0.22922353104815274</v>
      </c>
      <c r="G53" s="14">
        <f t="shared" si="1"/>
        <v>0.15090645593552524</v>
      </c>
      <c r="H53" s="14">
        <f t="shared" si="1"/>
        <v>0.13679581770803909</v>
      </c>
    </row>
    <row r="54" spans="1:8" x14ac:dyDescent="0.2">
      <c r="A54" t="s">
        <v>22</v>
      </c>
      <c r="B54" s="14">
        <f t="shared" si="0"/>
        <v>1</v>
      </c>
      <c r="C54" s="14">
        <f t="shared" si="0"/>
        <v>1</v>
      </c>
      <c r="D54" s="14">
        <f t="shared" si="0"/>
        <v>1</v>
      </c>
      <c r="E54" s="14"/>
      <c r="F54" s="14">
        <f t="shared" si="1"/>
        <v>0.32300404514354969</v>
      </c>
      <c r="G54" s="14">
        <f t="shared" si="1"/>
        <v>0.21741803986234778</v>
      </c>
      <c r="H54" s="14">
        <f t="shared" si="1"/>
        <v>0.23569017778237836</v>
      </c>
    </row>
    <row r="56" spans="1:8" x14ac:dyDescent="0.2">
      <c r="A56" s="14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1d, e</vt:lpstr>
      <vt:lpstr>Fig. 1f</vt:lpstr>
      <vt:lpstr>Fig.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Kabinger</dc:creator>
  <cp:lastModifiedBy>Florian Kabinger</cp:lastModifiedBy>
  <dcterms:created xsi:type="dcterms:W3CDTF">2021-06-29T10:06:47Z</dcterms:created>
  <dcterms:modified xsi:type="dcterms:W3CDTF">2021-07-28T07:19:37Z</dcterms:modified>
</cp:coreProperties>
</file>